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815" activeTab="1"/>
  </bookViews>
  <sheets>
    <sheet name="FORMAT KAK" sheetId="1" r:id="rId1"/>
    <sheet name="RAB" sheetId="2" r:id="rId2"/>
    <sheet name="Petunjuk Pengisian" sheetId="3" r:id="rId3"/>
  </sheets>
  <externalReferences>
    <externalReference r:id="rId4"/>
  </externalReferences>
  <definedNames>
    <definedName name="_xlnm.Print_Titles" localSheetId="1">RAB!$27:$29</definedName>
  </definedNames>
  <calcPr calcId="144525"/>
</workbook>
</file>

<file path=xl/calcChain.xml><?xml version="1.0" encoding="utf-8"?>
<calcChain xmlns="http://schemas.openxmlformats.org/spreadsheetml/2006/main">
  <c r="A30" i="2" l="1"/>
  <c r="O116" i="2" l="1"/>
  <c r="O118" i="2"/>
  <c r="R105" i="2"/>
  <c r="M166" i="2"/>
  <c r="B166" i="2"/>
  <c r="M165" i="2"/>
  <c r="B165" i="2"/>
  <c r="M164" i="2"/>
  <c r="B164" i="2"/>
  <c r="M159" i="2"/>
  <c r="B159" i="2"/>
  <c r="N151" i="2"/>
  <c r="N150" i="2" s="1"/>
  <c r="N145" i="2"/>
  <c r="N144" i="2" s="1"/>
  <c r="B143" i="2"/>
  <c r="N138" i="2"/>
  <c r="N137" i="2" s="1"/>
  <c r="N132" i="2"/>
  <c r="N131" i="2" s="1"/>
  <c r="B130" i="2"/>
  <c r="N125" i="2"/>
  <c r="N124" i="2" s="1"/>
  <c r="A120" i="2"/>
  <c r="O119" i="2"/>
  <c r="O117" i="2"/>
  <c r="O115" i="2"/>
  <c r="O114" i="2"/>
  <c r="O113" i="2"/>
  <c r="O112" i="2"/>
  <c r="O111" i="2"/>
  <c r="O110" i="2"/>
  <c r="O109" i="2"/>
  <c r="O108" i="2"/>
  <c r="O107" i="2"/>
  <c r="O104" i="2"/>
  <c r="O103" i="2"/>
  <c r="O102" i="2"/>
  <c r="O101" i="2"/>
  <c r="O100" i="2"/>
  <c r="O99" i="2"/>
  <c r="O98" i="2"/>
  <c r="O97" i="2"/>
  <c r="O96" i="2"/>
  <c r="O95" i="2"/>
  <c r="O94" i="2"/>
  <c r="L92" i="2"/>
  <c r="N92" i="2" s="1"/>
  <c r="N85" i="2"/>
  <c r="N83" i="2" s="1"/>
  <c r="A82" i="2"/>
  <c r="N77" i="2"/>
  <c r="N76" i="2" s="1"/>
  <c r="N71" i="2"/>
  <c r="N70" i="2" s="1"/>
  <c r="A69" i="2"/>
  <c r="N65" i="2"/>
  <c r="N64" i="2" s="1"/>
  <c r="N63" i="2" s="1"/>
  <c r="B65" i="2"/>
  <c r="A63" i="2"/>
  <c r="N58" i="2"/>
  <c r="N57" i="2" s="1"/>
  <c r="N51" i="2"/>
  <c r="N50" i="2" s="1"/>
  <c r="A49" i="2"/>
  <c r="N45" i="2"/>
  <c r="N44" i="2" s="1"/>
  <c r="N43" i="2"/>
  <c r="N42" i="2" s="1"/>
  <c r="N41" i="2"/>
  <c r="N40" i="2" s="1"/>
  <c r="N39" i="2"/>
  <c r="N38" i="2" s="1"/>
  <c r="N33" i="2"/>
  <c r="L32" i="2"/>
  <c r="N32" i="2" s="1"/>
  <c r="N31" i="2" s="1"/>
  <c r="N30" i="2" s="1"/>
  <c r="K24" i="2"/>
  <c r="G24" i="2"/>
  <c r="B24" i="2"/>
  <c r="K23" i="2"/>
  <c r="G23" i="2"/>
  <c r="B23" i="2"/>
  <c r="K22" i="2"/>
  <c r="G22" i="2"/>
  <c r="B22" i="2"/>
  <c r="K21" i="2"/>
  <c r="G21" i="2"/>
  <c r="B21" i="2"/>
  <c r="K20" i="2"/>
  <c r="G20" i="2"/>
  <c r="B20" i="2"/>
  <c r="B18" i="2"/>
  <c r="K17" i="2"/>
  <c r="G17" i="2"/>
  <c r="B17" i="2"/>
  <c r="K16" i="2"/>
  <c r="G16" i="2"/>
  <c r="B16" i="2"/>
  <c r="K15" i="2"/>
  <c r="G15" i="2"/>
  <c r="K14" i="2"/>
  <c r="G14" i="2"/>
  <c r="K11" i="2"/>
  <c r="G11" i="2"/>
  <c r="B11" i="2"/>
  <c r="K10" i="2"/>
  <c r="G10" i="2"/>
  <c r="B10" i="2"/>
  <c r="K9" i="2"/>
  <c r="G9" i="2"/>
  <c r="B9" i="2"/>
  <c r="K8" i="2"/>
  <c r="G8" i="2"/>
  <c r="B6" i="2"/>
  <c r="K5" i="2"/>
  <c r="G5" i="2"/>
  <c r="B5" i="2"/>
  <c r="B3" i="2"/>
  <c r="B2" i="2"/>
  <c r="M84" i="1"/>
  <c r="L84" i="1"/>
  <c r="K84" i="1"/>
  <c r="J84" i="1"/>
  <c r="I84" i="1"/>
  <c r="H84" i="1"/>
  <c r="G84" i="1"/>
  <c r="F84" i="1"/>
  <c r="E84" i="1"/>
  <c r="B84" i="1"/>
  <c r="B42" i="1"/>
  <c r="B41" i="1"/>
  <c r="B16" i="1"/>
  <c r="B15" i="2" s="1"/>
  <c r="B15" i="1"/>
  <c r="B14" i="2" s="1"/>
  <c r="B12" i="2"/>
  <c r="B9" i="1"/>
  <c r="B8" i="2" s="1"/>
  <c r="N49" i="2" l="1"/>
  <c r="A59" i="1" s="1"/>
  <c r="C58" i="1" s="1"/>
  <c r="O105" i="2"/>
  <c r="N89" i="2" s="1"/>
  <c r="N82" i="2" s="1"/>
  <c r="A71" i="1" s="1"/>
  <c r="D70" i="1" s="1"/>
  <c r="D84" i="1" s="1"/>
  <c r="N69" i="2"/>
  <c r="A67" i="1" s="1"/>
  <c r="C66" i="1" s="1"/>
  <c r="N130" i="2"/>
  <c r="A79" i="1" s="1"/>
  <c r="N143" i="2"/>
  <c r="A83" i="1" s="1"/>
  <c r="N156" i="2" l="1"/>
  <c r="B25" i="2" s="1"/>
  <c r="A63" i="1"/>
  <c r="C62" i="1" s="1"/>
  <c r="A55" i="1"/>
  <c r="C54" i="1" s="1"/>
  <c r="C84" i="1" l="1"/>
  <c r="B86" i="1"/>
  <c r="N88" i="1" s="1"/>
  <c r="N84" i="1" l="1"/>
</calcChain>
</file>

<file path=xl/sharedStrings.xml><?xml version="1.0" encoding="utf-8"?>
<sst xmlns="http://schemas.openxmlformats.org/spreadsheetml/2006/main" count="381" uniqueCount="222">
  <si>
    <t xml:space="preserve">FORMAT KERANGKA ACUAN KERJA </t>
  </si>
  <si>
    <t xml:space="preserve">Nama Lembaga </t>
  </si>
  <si>
    <t>Dinas Pendidikan, Kepemudaan dan Olahraga Kabupaten Banjarnegara</t>
  </si>
  <si>
    <t>Unit Kerja</t>
  </si>
  <si>
    <t>Sasaran OPD</t>
  </si>
  <si>
    <t>Indikator</t>
  </si>
  <si>
    <t>Target</t>
  </si>
  <si>
    <t>Satuan</t>
  </si>
  <si>
    <t>Meningkatnya cakupan pemenuhan kebutuhan dan layanan dasar yang berkualitas</t>
  </si>
  <si>
    <t>Siswa SMP</t>
  </si>
  <si>
    <t>Lomba</t>
  </si>
  <si>
    <t>Program</t>
  </si>
  <si>
    <t>Indikator Kinerja Program</t>
  </si>
  <si>
    <t>%</t>
  </si>
  <si>
    <t>&gt;90</t>
  </si>
  <si>
    <t>-</t>
  </si>
  <si>
    <t xml:space="preserve">Kegiatan </t>
  </si>
  <si>
    <t>Indikator Kinerja Kegiatan</t>
  </si>
  <si>
    <t>Peserta Didik</t>
  </si>
  <si>
    <t>Sub Kegiatan</t>
  </si>
  <si>
    <t>Indikator Sub Kegiatan</t>
  </si>
  <si>
    <t>Jumlah siswa yang mengikuti ajang kompetisi/ lomba akademik dan non akademik</t>
  </si>
  <si>
    <t>A. Latar Belakang</t>
  </si>
  <si>
    <t>1. Dasar Hukum</t>
  </si>
  <si>
    <t>1. Undang-Undang Nomor 23 Tahun 2014 tentang Pemerintahan Daerah</t>
  </si>
  <si>
    <t>2. Peraturan Pemerintah Nomor 12 Tahun 2019  Tentang Pengelolaan Keuangan Daerah</t>
  </si>
  <si>
    <t>3. Permendagri Nomor 77 Tahun 2020 Tentang Pedoman Teknis Pengelolaan Keuangan Daerah</t>
  </si>
  <si>
    <t>4. Peraturan Daerah Kabupaten Banjarnegara Nomor 3 Tahun 2022 tentang Pengelolaan Keuangan Daerah</t>
  </si>
  <si>
    <t>2. Gambaran Umum Kegiatan</t>
  </si>
  <si>
    <t>Pelaksanaan Pembinaan Minat, Bakat dan Kreativitas Siswa SMP dapat terlaksanya dengan baik</t>
  </si>
  <si>
    <t>3. Kondisi yang dihadapi</t>
  </si>
  <si>
    <t xml:space="preserve">    - Capaian Tahun Lalu</t>
  </si>
  <si>
    <t xml:space="preserve">       &gt; Sasaran OPD</t>
  </si>
  <si>
    <t xml:space="preserve">       &gt; Program</t>
  </si>
  <si>
    <t xml:space="preserve">       &gt; Kegiatan</t>
  </si>
  <si>
    <t xml:space="preserve">       &gt; Sub Kegiatan</t>
  </si>
  <si>
    <t>Capaian indikator sub kegiatan dapat tercapai.</t>
  </si>
  <si>
    <t xml:space="preserve">    - Permasalahan yang dihadapi</t>
  </si>
  <si>
    <t>-  perubahan cabang lomba</t>
  </si>
  <si>
    <t>B. Penerima Manfaat</t>
  </si>
  <si>
    <t>kuanti</t>
  </si>
  <si>
    <t>C. Strategi Pencapaian Keluaran</t>
  </si>
  <si>
    <t xml:space="preserve">1. Metode Pelaksanaan </t>
  </si>
  <si>
    <t>Swakelola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</si>
  <si>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</si>
  <si>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</si>
  <si>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</si>
  <si>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</si>
  <si>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</si>
  <si>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</si>
  <si>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</si>
  <si>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</si>
  <si>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</si>
  <si>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</si>
  <si>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</si>
  <si>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</si>
  <si>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</si>
  <si>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Tahap I</t>
  </si>
  <si>
    <t>M I</t>
  </si>
  <si>
    <t>Usulan Pagu</t>
  </si>
  <si>
    <t>Tahap II</t>
  </si>
  <si>
    <t>MII</t>
  </si>
  <si>
    <t>- Penentuan Juri</t>
  </si>
  <si>
    <t>Tahap III</t>
  </si>
  <si>
    <t>M III</t>
  </si>
  <si>
    <t>- Penentuan Jadwal</t>
  </si>
  <si>
    <t>Tahap IV</t>
  </si>
  <si>
    <t>M III - M IV</t>
  </si>
  <si>
    <t>- Penentuan Tempat</t>
  </si>
  <si>
    <t>Tahap V</t>
  </si>
  <si>
    <t>M I - M IV</t>
  </si>
  <si>
    <t>- Pelaksanaan Kegiatan Lomba</t>
  </si>
  <si>
    <t>Tahap IX</t>
  </si>
  <si>
    <t>- Nama Tahap</t>
  </si>
  <si>
    <t>Tahap X</t>
  </si>
  <si>
    <t>Perkiraan Anggaran Kas</t>
  </si>
  <si>
    <t>D. Kurun Waktu Pencapaian Keluaran</t>
  </si>
  <si>
    <t>6 Bulan</t>
  </si>
  <si>
    <t xml:space="preserve">E. Biaya Yang Diperlukan </t>
  </si>
  <si>
    <t>Diisi melalui RAB yang terlampir (otomatis)</t>
  </si>
  <si>
    <t>Penanggung Jawab Kegiatan</t>
  </si>
  <si>
    <t>Pimpinan Unit Kerja</t>
  </si>
  <si>
    <t>RITA KHOTIJAH, S.Pd</t>
  </si>
  <si>
    <t>TEGUH HANDOKO, Sos.</t>
  </si>
  <si>
    <t>Pembina</t>
  </si>
  <si>
    <t>Pembina Utama Muda</t>
  </si>
  <si>
    <t>19680421 199412 2 004</t>
  </si>
  <si>
    <t>19710131 199003 1 001</t>
  </si>
  <si>
    <t>Alokasi Dana</t>
  </si>
  <si>
    <t>Uraian Tahap/ Komponen/ Jenis Belanja</t>
  </si>
  <si>
    <t>Target Komponen/ Jenis Belanja</t>
  </si>
  <si>
    <t>Jenis Komponen (Utama/ Pendukung)</t>
  </si>
  <si>
    <t>Rincian Perhitungan (Jumlah)</t>
  </si>
  <si>
    <t>Harga Satuan</t>
  </si>
  <si>
    <t>Jumlah</t>
  </si>
  <si>
    <t>Makan Minum Rapat</t>
  </si>
  <si>
    <t>27 orang</t>
  </si>
  <si>
    <t>Utama</t>
  </si>
  <si>
    <t>dst</t>
  </si>
  <si>
    <t>Belanja Alat/Bahan untuk Kegiatan Kantor- Kertas dan Cover</t>
  </si>
  <si>
    <t>Kertas HVS</t>
  </si>
  <si>
    <t>Belanja Alat/Bahan untuk Kegiatan Kantor- Benda Pos</t>
  </si>
  <si>
    <t>Materai</t>
  </si>
  <si>
    <t>Belanja Alat/Bahan untuk Kegiatan Kantor- Bahan Cetak</t>
  </si>
  <si>
    <t>Fotocopy</t>
  </si>
  <si>
    <t>Rapat IV</t>
  </si>
  <si>
    <t>Komponen I</t>
  </si>
  <si>
    <t>xxx.x</t>
  </si>
  <si>
    <t>Komponen II</t>
  </si>
  <si>
    <t>xxx.x.x</t>
  </si>
  <si>
    <t>100 orang</t>
  </si>
  <si>
    <t>Pendukung</t>
  </si>
  <si>
    <t>Tidak Memerlukan Anggaran</t>
  </si>
  <si>
    <t>Komponen II (Rapat Pembahasan)</t>
  </si>
  <si>
    <t>Komponen I (Persiapan Lomba)</t>
  </si>
  <si>
    <t>Komponen II (Pelaksanaan lomba)</t>
  </si>
  <si>
    <t>Belanja Hadiah yang Bersifat Perlombaan</t>
  </si>
  <si>
    <t>Makan Minum Peserta</t>
  </si>
  <si>
    <t>21 Orang</t>
  </si>
  <si>
    <t>3 siswa</t>
  </si>
  <si>
    <t>Belanja Bahan-Bahan Lainnya</t>
  </si>
  <si>
    <t>Piala</t>
  </si>
  <si>
    <t>Jamuan Makan rapat</t>
  </si>
  <si>
    <t>Makan Snack Rapat</t>
  </si>
  <si>
    <t>Belanja Pakaian Batik Tradisional</t>
  </si>
  <si>
    <t>110 buah</t>
  </si>
  <si>
    <t>Belanja Pakaian Olahraga</t>
  </si>
  <si>
    <t>Honor Penyusun Materi</t>
  </si>
  <si>
    <t>Juri Lomba Lokal</t>
  </si>
  <si>
    <t>Belanja Sewa Peralatan Studio Audio</t>
  </si>
  <si>
    <t>Belanja Sewa Bangunan Gedung Kantor</t>
  </si>
  <si>
    <t>Belanja Sewa Hotel</t>
  </si>
  <si>
    <t xml:space="preserve">BBM </t>
  </si>
  <si>
    <t>Uang Harian</t>
  </si>
  <si>
    <t>xxx</t>
  </si>
  <si>
    <t>TOTAL</t>
  </si>
  <si>
    <t>- Sheet KAK</t>
  </si>
  <si>
    <t>Nama</t>
  </si>
  <si>
    <t>KETERANGAN</t>
  </si>
  <si>
    <t>Nama OPD</t>
  </si>
  <si>
    <t>Diisi nama OPD</t>
  </si>
  <si>
    <t>Diisi nama unit kerja</t>
  </si>
  <si>
    <t>Diisi sasaran OPD yang didukung oleh sub kegiatan sesuai Renstra</t>
  </si>
  <si>
    <t>Diisi nama program sesuai dengan dokumen Renja OPD</t>
  </si>
  <si>
    <t>Diisi Indikator Kinerja Program</t>
  </si>
  <si>
    <t>Kegiatan</t>
  </si>
  <si>
    <t>Diisi nama kegiatan sesuai dengan dokumen Renja OPD</t>
  </si>
  <si>
    <t>Diisi indikator kinerja kegiatan</t>
  </si>
  <si>
    <t>Diisi sub kegiatan secara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</si>
  <si>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</si>
  <si>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</si>
  <si>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</si>
  <si>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</si>
  <si>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</si>
  <si>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Diisi penjelasan singkat mengenai kegiatan yang akan dilaksanakan</t>
  </si>
  <si>
    <t>Kondisi yang dihadapi</t>
  </si>
  <si>
    <t>- Capaian Tahun Lalu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</si>
  <si>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</si>
  <si>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</si>
  <si>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</si>
  <si>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</si>
  <si>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</si>
  <si>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</si>
  <si>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</si>
  <si>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</si>
  <si>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Kerangka Acuan Kerja ini disusun melalui kerangka pentahapan. Pada seksi tahapan, diisikan tahapan-tahapan yang dilalui dalam sub kegiatan ini untuk dapat mencapai output yang ditargetkan.</t>
  </si>
  <si>
    <r>
      <rPr>
        <sz val="12"/>
        <color theme="1"/>
        <rFont val="Calibri"/>
        <family val="2"/>
        <scheme val="minor"/>
      </rP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</si>
  <si>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</si>
  <si>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</si>
  <si>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Kurun waktu pencapaian keluaran</t>
  </si>
  <si>
    <t>Diisi dengan kurun waktu pencapaian pelaksanaan.</t>
  </si>
  <si>
    <t>Biaya yang diperlukan</t>
  </si>
  <si>
    <t>Diisi melalui jumlah RAB yang terlampir (jumlah otomatis muncul).</t>
  </si>
  <si>
    <t>Penanggung jawab kegiatan</t>
  </si>
  <si>
    <t>Diisi dengan calon PPTK pengusul sub kegiatan.</t>
  </si>
  <si>
    <t xml:space="preserve">Pimpinan Unit Kerja </t>
  </si>
  <si>
    <t>Diisi dengan pimpinan OPD sebagai tanda mengesahkan dan mengetahui usulan tersebut.</t>
  </si>
  <si>
    <t>- PETUNJUK PENGISIAN TABEL PADA RAB (bagan informasi secara informasi otomatis terisi saat sheet KAK telah selesai dilaksanakan)</t>
  </si>
  <si>
    <t>Kolom 1</t>
  </si>
  <si>
    <t>Diisi uraian nama komponen atau jenis belanja</t>
  </si>
  <si>
    <t>Kolom 2</t>
  </si>
  <si>
    <t>Target komponen/ jenis belanja</t>
  </si>
  <si>
    <t>Diisi jumlah atau banyaknya komponen/ jenis belanja</t>
  </si>
  <si>
    <t>Kolom 3</t>
  </si>
  <si>
    <t>Jenis komponen (utama/ pendukung)</t>
  </si>
  <si>
    <t>Diisi komponen utama/ pendukung</t>
  </si>
  <si>
    <t>Kolom 4</t>
  </si>
  <si>
    <t>Rincian Perhitungan (jumlah)</t>
  </si>
  <si>
    <t xml:space="preserve">Diisi formula perhitugan sesuai dengan jumlah atau banyaknya jenis belanja </t>
  </si>
  <si>
    <t>Kolom 5</t>
  </si>
  <si>
    <t>Diisi nominal harga satuan yang berpedoman pada standar biaya yang berlaku</t>
  </si>
  <si>
    <t>Kolom 6</t>
  </si>
  <si>
    <t>Diisi nominal pada hasil perhitungan pada rincian perhitungan (jumlah) dikali harga satuan</t>
  </si>
  <si>
    <t>300 orang</t>
  </si>
  <si>
    <t>PENINGKATAN APRESIASI SISWA TERHADAP BAHASA DAN SASTRA DAERAH KEWENANGAN KABUPATEN/KOTA</t>
  </si>
  <si>
    <t>PEMBINAAN, PENGEMBANGAN DAN PERLINDUNGAN BAHASA DAN SASTRA YANG PENUTURANNYA DALAM DAERAH KABUPATEN/KOTA</t>
  </si>
  <si>
    <t>PROGRAM PENGEMBANGAN BAHASA DAN SASTRA</t>
  </si>
  <si>
    <t>20 set</t>
  </si>
  <si>
    <t>10 rim</t>
  </si>
  <si>
    <t>2064 lembar</t>
  </si>
  <si>
    <t>10 buah</t>
  </si>
  <si>
    <t>1500 dus</t>
  </si>
  <si>
    <t>2466 dus</t>
  </si>
  <si>
    <t>70 stel</t>
  </si>
  <si>
    <t>8 unit</t>
  </si>
  <si>
    <t>4 unit</t>
  </si>
  <si>
    <t>5 unit</t>
  </si>
  <si>
    <t>Bus</t>
  </si>
  <si>
    <t>Stasion Wwagon</t>
  </si>
  <si>
    <t>22 hari</t>
  </si>
  <si>
    <t>50 hari</t>
  </si>
  <si>
    <t>200 liter</t>
  </si>
  <si>
    <t>60 orang</t>
  </si>
  <si>
    <t>Bantuan transport peserta</t>
  </si>
  <si>
    <t>50 ok</t>
  </si>
  <si>
    <t>Juara I</t>
  </si>
  <si>
    <t>Juara II</t>
  </si>
  <si>
    <t>Juara III</t>
  </si>
  <si>
    <t>4 regu</t>
  </si>
  <si>
    <t>20 orang</t>
  </si>
  <si>
    <t>_ Persiapan Kegiatan</t>
  </si>
  <si>
    <t xml:space="preserve">Rapat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</si>
</sst>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&quot;Rp&quot;#,##0"/>
    <numFmt numFmtId="165" formatCode="_(* #,##0_);_(* \(#,##0\);_(* &quot;-&quot;??_);_(@_)"/>
  </numFmts>
  <fonts count="14" x14ac:knownFonts="1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1" fontId="5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</cellStyleXfs>
  <cellXfs count="1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/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41" fontId="0" fillId="0" borderId="4" xfId="1" applyFont="1" applyBorder="1" applyAlignment="1"/>
    <xf numFmtId="41" fontId="0" fillId="0" borderId="3" xfId="1" applyFont="1" applyBorder="1" applyAlignment="1"/>
    <xf numFmtId="0" fontId="5" fillId="0" borderId="1" xfId="0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Border="1" applyAlignment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/>
    <xf numFmtId="0" fontId="0" fillId="0" borderId="0" xfId="0" applyAlignment="1"/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/>
    <xf numFmtId="0" fontId="8" fillId="0" borderId="0" xfId="0" applyFont="1"/>
    <xf numFmtId="0" fontId="3" fillId="0" borderId="0" xfId="0" applyFont="1"/>
    <xf numFmtId="0" fontId="3" fillId="0" borderId="1" xfId="0" applyFont="1" applyBorder="1" applyAlignme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4" borderId="6" xfId="0" applyFill="1" applyBorder="1" applyAlignment="1">
      <alignment vertical="center"/>
    </xf>
    <xf numFmtId="165" fontId="0" fillId="5" borderId="7" xfId="2" applyNumberFormat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165" fontId="9" fillId="2" borderId="1" xfId="2" applyNumberFormat="1" applyFont="1" applyFill="1" applyBorder="1"/>
    <xf numFmtId="0" fontId="5" fillId="0" borderId="0" xfId="0" applyFont="1" applyAlignment="1">
      <alignment horizontal="center"/>
    </xf>
    <xf numFmtId="165" fontId="8" fillId="0" borderId="0" xfId="0" applyNumberFormat="1" applyFont="1"/>
    <xf numFmtId="0" fontId="10" fillId="0" borderId="0" xfId="0" applyFont="1"/>
    <xf numFmtId="41" fontId="8" fillId="0" borderId="0" xfId="0" applyNumberFormat="1" applyFont="1"/>
    <xf numFmtId="0" fontId="0" fillId="0" borderId="1" xfId="0" quotePrefix="1" applyBorder="1"/>
    <xf numFmtId="0" fontId="0" fillId="4" borderId="6" xfId="0" quotePrefix="1" applyFill="1" applyBorder="1" applyAlignment="1">
      <alignment vertical="center"/>
    </xf>
    <xf numFmtId="0" fontId="0" fillId="0" borderId="7" xfId="0" quotePrefix="1" applyBorder="1" applyAlignment="1">
      <alignment vertical="center"/>
    </xf>
    <xf numFmtId="0" fontId="0" fillId="4" borderId="5" xfId="0" quotePrefix="1" applyFill="1" applyBorder="1" applyAlignment="1">
      <alignment vertical="center"/>
    </xf>
    <xf numFmtId="0" fontId="0" fillId="4" borderId="7" xfId="0" quotePrefix="1" applyFill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0" borderId="0" xfId="0" quotePrefix="1"/>
    <xf numFmtId="0" fontId="2" fillId="0" borderId="1" xfId="0" quotePrefix="1" applyFont="1" applyBorder="1" applyAlignment="1">
      <alignment vertical="center" wrapText="1"/>
    </xf>
    <xf numFmtId="0" fontId="0" fillId="0" borderId="9" xfId="0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0" fillId="0" borderId="12" xfId="0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1" fontId="13" fillId="5" borderId="1" xfId="0" applyNumberFormat="1" applyFont="1" applyFill="1" applyBorder="1" applyAlignment="1">
      <alignment vertical="top" wrapText="1" shrinkToFi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1" xfId="0" quotePrefix="1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165" fontId="9" fillId="0" borderId="5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41" fontId="9" fillId="0" borderId="5" xfId="1" applyFont="1" applyFill="1" applyBorder="1" applyAlignment="1">
      <alignment horizontal="center"/>
    </xf>
    <xf numFmtId="41" fontId="9" fillId="0" borderId="7" xfId="1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9" fontId="9" fillId="0" borderId="5" xfId="0" applyNumberFormat="1" applyFont="1" applyFill="1" applyBorder="1" applyAlignment="1">
      <alignment horizontal="center"/>
    </xf>
    <xf numFmtId="0" fontId="0" fillId="0" borderId="8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164" fontId="3" fillId="0" borderId="1" xfId="0" applyNumberFormat="1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165" fontId="3" fillId="0" borderId="1" xfId="2" applyNumberFormat="1" applyFont="1" applyFill="1" applyBorder="1" applyAlignment="1">
      <alignment horizontal="center"/>
    </xf>
    <xf numFmtId="165" fontId="0" fillId="0" borderId="1" xfId="2" applyNumberFormat="1" applyFont="1" applyBorder="1" applyAlignment="1">
      <alignment horizontal="center"/>
    </xf>
    <xf numFmtId="165" fontId="0" fillId="0" borderId="1" xfId="2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165" fontId="0" fillId="0" borderId="1" xfId="2" applyNumberFormat="1" applyFont="1" applyBorder="1" applyAlignment="1">
      <alignment horizontal="center" vertical="center" wrapText="1"/>
    </xf>
    <xf numFmtId="165" fontId="0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Border="1" applyAlignment="1">
      <alignment horizont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5" fontId="5" fillId="0" borderId="1" xfId="2" applyNumberFormat="1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RMAT%20KAK%20REVISI%20BPPKAD%202023%20PENYEDIAAN%20BIAYA%20PERSONIL%20PESERTA%20SEKSI%20KESISWAAN%20BIDANG%20SMP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 KAK"/>
      <sheetName val="RAB"/>
      <sheetName val="Petunjuk Pengisian"/>
    </sheetNames>
    <sheetDataSet>
      <sheetData sheetId="0">
        <row r="9">
          <cell r="B9" t="str">
            <v>Persentase APS 13-15 Tahun</v>
          </cell>
        </row>
        <row r="15">
          <cell r="B15" t="str">
            <v>Rata - Rata kemampuan Literasi SMP Berdasarkan assesmen nasional</v>
          </cell>
        </row>
        <row r="16">
          <cell r="B16" t="str">
            <v>Rata - Rata kemampuan Numerasi SMP Berdasarkan assesmen nasional</v>
          </cell>
        </row>
        <row r="41">
          <cell r="B41" t="str">
            <v>Meningkatnya cakupan pemenuhan kebutuhan dan layanan dasar yang berkualitas</v>
          </cell>
        </row>
        <row r="42">
          <cell r="B42" t="str">
            <v>Meningkatnya layanan Pendidikan Dasar yang merata terjangkau dan bermutu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opLeftCell="A30" zoomScale="90" zoomScaleNormal="90" workbookViewId="0">
      <selection activeCell="A57" sqref="A57"/>
    </sheetView>
  </sheetViews>
  <sheetFormatPr defaultColWidth="9" defaultRowHeight="15" x14ac:dyDescent="0.25"/>
  <cols>
    <col min="1" max="1" width="33.5703125" customWidth="1"/>
    <col min="2" max="5" width="11.5703125" customWidth="1"/>
    <col min="6" max="6" width="12.5703125" customWidth="1"/>
    <col min="7" max="13" width="11.5703125" customWidth="1"/>
    <col min="14" max="14" width="14" style="27" customWidth="1"/>
    <col min="15" max="17" width="9" style="27"/>
  </cols>
  <sheetData>
    <row r="1" spans="1:13" x14ac:dyDescent="0.25">
      <c r="C1" s="28" t="s">
        <v>0</v>
      </c>
    </row>
    <row r="3" spans="1:13" x14ac:dyDescent="0.25">
      <c r="A3" s="4" t="s">
        <v>1</v>
      </c>
      <c r="B3" s="54" t="s">
        <v>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x14ac:dyDescent="0.25">
      <c r="A4" s="4" t="s">
        <v>3</v>
      </c>
      <c r="B4" s="54" t="s">
        <v>2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x14ac:dyDescent="0.25">
      <c r="A5" s="73" t="s">
        <v>4</v>
      </c>
      <c r="B5" s="55" t="s">
        <v>5</v>
      </c>
      <c r="C5" s="55"/>
      <c r="D5" s="55"/>
      <c r="E5" s="55"/>
      <c r="F5" s="55"/>
      <c r="G5" s="55" t="s">
        <v>6</v>
      </c>
      <c r="H5" s="55"/>
      <c r="I5" s="55"/>
      <c r="J5" s="55"/>
      <c r="K5" s="55" t="s">
        <v>7</v>
      </c>
      <c r="L5" s="55"/>
      <c r="M5" s="55"/>
    </row>
    <row r="6" spans="1:13" ht="30.95" customHeight="1" x14ac:dyDescent="0.25">
      <c r="A6" s="73"/>
      <c r="B6" s="56" t="s">
        <v>8</v>
      </c>
      <c r="C6" s="56"/>
      <c r="D6" s="56"/>
      <c r="E6" s="56"/>
      <c r="F6" s="56"/>
      <c r="G6" s="55" t="s">
        <v>9</v>
      </c>
      <c r="H6" s="55"/>
      <c r="I6" s="55"/>
      <c r="J6" s="55"/>
      <c r="K6" s="55" t="s">
        <v>10</v>
      </c>
      <c r="L6" s="55"/>
      <c r="M6" s="55"/>
    </row>
    <row r="7" spans="1:13" x14ac:dyDescent="0.25">
      <c r="A7" s="4" t="s">
        <v>11</v>
      </c>
      <c r="B7" s="57" t="s">
        <v>196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x14ac:dyDescent="0.25">
      <c r="A8" s="74" t="s">
        <v>12</v>
      </c>
      <c r="B8" s="55" t="s">
        <v>5</v>
      </c>
      <c r="C8" s="55"/>
      <c r="D8" s="55"/>
      <c r="E8" s="55"/>
      <c r="F8" s="55"/>
      <c r="G8" s="55" t="s">
        <v>6</v>
      </c>
      <c r="H8" s="55"/>
      <c r="I8" s="55"/>
      <c r="J8" s="55"/>
      <c r="K8" s="55" t="s">
        <v>7</v>
      </c>
      <c r="L8" s="55"/>
      <c r="M8" s="55"/>
    </row>
    <row r="9" spans="1:13" ht="30" customHeight="1" x14ac:dyDescent="0.25">
      <c r="A9" s="74"/>
      <c r="B9" s="58" t="str">
        <f>'[1]FORMAT KAK'!$B$9</f>
        <v>Persentase APS 13-15 Tahun</v>
      </c>
      <c r="C9" s="58"/>
      <c r="D9" s="58"/>
      <c r="E9" s="58"/>
      <c r="F9" s="58"/>
      <c r="G9" s="55">
        <v>100</v>
      </c>
      <c r="H9" s="55"/>
      <c r="I9" s="55"/>
      <c r="J9" s="55"/>
      <c r="K9" s="55" t="s">
        <v>13</v>
      </c>
      <c r="L9" s="55"/>
      <c r="M9" s="55"/>
    </row>
    <row r="10" spans="1:13" x14ac:dyDescent="0.25">
      <c r="A10" s="74"/>
      <c r="B10" s="56"/>
      <c r="C10" s="56"/>
      <c r="D10" s="56"/>
      <c r="E10" s="56"/>
      <c r="F10" s="56"/>
      <c r="G10" s="55" t="s">
        <v>14</v>
      </c>
      <c r="H10" s="55"/>
      <c r="I10" s="55"/>
      <c r="J10" s="55"/>
      <c r="K10" s="55" t="s">
        <v>13</v>
      </c>
      <c r="L10" s="55"/>
      <c r="M10" s="55"/>
    </row>
    <row r="11" spans="1:13" x14ac:dyDescent="0.25">
      <c r="A11" s="74"/>
      <c r="B11" s="59" t="s">
        <v>15</v>
      </c>
      <c r="C11" s="55"/>
      <c r="D11" s="55"/>
      <c r="E11" s="55"/>
      <c r="F11" s="55"/>
      <c r="G11" s="59" t="s">
        <v>15</v>
      </c>
      <c r="H11" s="55"/>
      <c r="I11" s="55"/>
      <c r="J11" s="55"/>
      <c r="K11" s="59" t="s">
        <v>15</v>
      </c>
      <c r="L11" s="55"/>
      <c r="M11" s="55"/>
    </row>
    <row r="12" spans="1:13" x14ac:dyDescent="0.25">
      <c r="A12" s="74"/>
      <c r="B12" s="59" t="s">
        <v>15</v>
      </c>
      <c r="C12" s="55"/>
      <c r="D12" s="55"/>
      <c r="E12" s="55"/>
      <c r="F12" s="55"/>
      <c r="G12" s="59" t="s">
        <v>15</v>
      </c>
      <c r="H12" s="55"/>
      <c r="I12" s="55"/>
      <c r="J12" s="55"/>
      <c r="K12" s="59" t="s">
        <v>15</v>
      </c>
      <c r="L12" s="55"/>
      <c r="M12" s="55"/>
    </row>
    <row r="13" spans="1:13" x14ac:dyDescent="0.25">
      <c r="A13" s="4" t="s">
        <v>16</v>
      </c>
      <c r="B13" s="60" t="s">
        <v>195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</row>
    <row r="14" spans="1:13" x14ac:dyDescent="0.25">
      <c r="A14" s="74" t="s">
        <v>17</v>
      </c>
      <c r="B14" s="55" t="s">
        <v>5</v>
      </c>
      <c r="C14" s="55"/>
      <c r="D14" s="55"/>
      <c r="E14" s="55"/>
      <c r="F14" s="55"/>
      <c r="G14" s="55" t="s">
        <v>6</v>
      </c>
      <c r="H14" s="55"/>
      <c r="I14" s="55"/>
      <c r="J14" s="55"/>
      <c r="K14" s="55" t="s">
        <v>7</v>
      </c>
      <c r="L14" s="55"/>
      <c r="M14" s="55"/>
    </row>
    <row r="15" spans="1:13" ht="29.45" customHeight="1" x14ac:dyDescent="0.25">
      <c r="A15" s="74"/>
      <c r="B15" s="56" t="str">
        <f>'[1]FORMAT KAK'!$B$15</f>
        <v>Rata - Rata kemampuan Literasi SMP Berdasarkan assesmen nasional</v>
      </c>
      <c r="C15" s="56"/>
      <c r="D15" s="56"/>
      <c r="E15" s="56"/>
      <c r="F15" s="56"/>
      <c r="G15" s="55">
        <v>7475</v>
      </c>
      <c r="H15" s="55"/>
      <c r="I15" s="55"/>
      <c r="J15" s="55"/>
      <c r="K15" s="55" t="s">
        <v>18</v>
      </c>
      <c r="L15" s="55"/>
      <c r="M15" s="55"/>
    </row>
    <row r="16" spans="1:13" ht="32.1" customHeight="1" x14ac:dyDescent="0.25">
      <c r="A16" s="74"/>
      <c r="B16" s="56" t="str">
        <f>'[1]FORMAT KAK'!$B$16</f>
        <v>Rata - Rata kemampuan Numerasi SMP Berdasarkan assesmen nasional</v>
      </c>
      <c r="C16" s="56"/>
      <c r="D16" s="56"/>
      <c r="E16" s="56"/>
      <c r="F16" s="56"/>
      <c r="G16" s="59" t="s">
        <v>15</v>
      </c>
      <c r="H16" s="55"/>
      <c r="I16" s="55"/>
      <c r="J16" s="55"/>
      <c r="K16" s="55" t="s">
        <v>18</v>
      </c>
      <c r="L16" s="55"/>
      <c r="M16" s="55"/>
    </row>
    <row r="17" spans="1:13" x14ac:dyDescent="0.25">
      <c r="A17" s="74"/>
      <c r="B17" s="59" t="s">
        <v>15</v>
      </c>
      <c r="C17" s="55"/>
      <c r="D17" s="55"/>
      <c r="E17" s="55"/>
      <c r="F17" s="55"/>
      <c r="G17" s="59" t="s">
        <v>15</v>
      </c>
      <c r="H17" s="55"/>
      <c r="I17" s="55"/>
      <c r="J17" s="55"/>
      <c r="K17" s="59" t="s">
        <v>15</v>
      </c>
      <c r="L17" s="55"/>
      <c r="M17" s="55"/>
    </row>
    <row r="18" spans="1:13" x14ac:dyDescent="0.25">
      <c r="A18" s="74"/>
      <c r="B18" s="59" t="s">
        <v>15</v>
      </c>
      <c r="C18" s="55"/>
      <c r="D18" s="55"/>
      <c r="E18" s="55"/>
      <c r="F18" s="55"/>
      <c r="G18" s="59" t="s">
        <v>15</v>
      </c>
      <c r="H18" s="55"/>
      <c r="I18" s="55"/>
      <c r="J18" s="55"/>
      <c r="K18" s="59" t="s">
        <v>15</v>
      </c>
      <c r="L18" s="55"/>
      <c r="M18" s="55"/>
    </row>
    <row r="19" spans="1:13" x14ac:dyDescent="0.25">
      <c r="A19" s="4" t="s">
        <v>19</v>
      </c>
      <c r="B19" s="54" t="s">
        <v>194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3" x14ac:dyDescent="0.25">
      <c r="A20" s="74" t="s">
        <v>20</v>
      </c>
      <c r="B20" s="55" t="s">
        <v>5</v>
      </c>
      <c r="C20" s="55"/>
      <c r="D20" s="55"/>
      <c r="E20" s="55"/>
      <c r="F20" s="55"/>
      <c r="G20" s="55" t="s">
        <v>6</v>
      </c>
      <c r="H20" s="55"/>
      <c r="I20" s="55"/>
      <c r="J20" s="55"/>
      <c r="K20" s="55" t="s">
        <v>7</v>
      </c>
      <c r="L20" s="55"/>
      <c r="M20" s="55"/>
    </row>
    <row r="21" spans="1:13" ht="30.95" customHeight="1" x14ac:dyDescent="0.25">
      <c r="A21" s="74"/>
      <c r="B21" s="56" t="s">
        <v>21</v>
      </c>
      <c r="C21" s="56"/>
      <c r="D21" s="56"/>
      <c r="E21" s="56"/>
      <c r="F21" s="56"/>
      <c r="G21" s="61">
        <v>7475</v>
      </c>
      <c r="H21" s="61"/>
      <c r="I21" s="61"/>
      <c r="J21" s="61"/>
      <c r="K21" s="55" t="s">
        <v>18</v>
      </c>
      <c r="L21" s="55"/>
      <c r="M21" s="55"/>
    </row>
    <row r="22" spans="1:13" x14ac:dyDescent="0.25">
      <c r="A22" s="74"/>
      <c r="B22" s="59" t="s">
        <v>15</v>
      </c>
      <c r="C22" s="55"/>
      <c r="D22" s="55"/>
      <c r="E22" s="55"/>
      <c r="F22" s="55"/>
      <c r="G22" s="59" t="s">
        <v>15</v>
      </c>
      <c r="H22" s="55"/>
      <c r="I22" s="55"/>
      <c r="J22" s="55"/>
      <c r="K22" s="59" t="s">
        <v>15</v>
      </c>
      <c r="L22" s="55"/>
      <c r="M22" s="55"/>
    </row>
    <row r="23" spans="1:13" x14ac:dyDescent="0.25">
      <c r="A23" s="74"/>
      <c r="B23" s="59" t="s">
        <v>15</v>
      </c>
      <c r="C23" s="55"/>
      <c r="D23" s="55"/>
      <c r="E23" s="55"/>
      <c r="F23" s="55"/>
      <c r="G23" s="59" t="s">
        <v>15</v>
      </c>
      <c r="H23" s="55"/>
      <c r="I23" s="55"/>
      <c r="J23" s="55"/>
      <c r="K23" s="59" t="s">
        <v>15</v>
      </c>
      <c r="L23" s="55"/>
      <c r="M23" s="55"/>
    </row>
    <row r="24" spans="1:13" x14ac:dyDescent="0.25">
      <c r="A24" s="74"/>
      <c r="B24" s="59" t="s">
        <v>15</v>
      </c>
      <c r="C24" s="55"/>
      <c r="D24" s="55"/>
      <c r="E24" s="55"/>
      <c r="F24" s="55"/>
      <c r="G24" s="59" t="s">
        <v>15</v>
      </c>
      <c r="H24" s="55"/>
      <c r="I24" s="55"/>
      <c r="J24" s="55"/>
      <c r="K24" s="59" t="s">
        <v>15</v>
      </c>
      <c r="L24" s="55"/>
      <c r="M24" s="55"/>
    </row>
    <row r="25" spans="1:13" x14ac:dyDescent="0.25">
      <c r="A25" s="74"/>
      <c r="B25" s="59" t="s">
        <v>15</v>
      </c>
      <c r="C25" s="55"/>
      <c r="D25" s="55"/>
      <c r="E25" s="55"/>
      <c r="F25" s="55"/>
      <c r="G25" s="59" t="s">
        <v>15</v>
      </c>
      <c r="H25" s="55"/>
      <c r="I25" s="55"/>
      <c r="J25" s="55"/>
      <c r="K25" s="59" t="s">
        <v>15</v>
      </c>
      <c r="L25" s="55"/>
      <c r="M25" s="55"/>
    </row>
    <row r="26" spans="1:13" x14ac:dyDescent="0.25">
      <c r="A26" s="54" t="s">
        <v>22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x14ac:dyDescent="0.25">
      <c r="A27" s="4" t="s">
        <v>23</v>
      </c>
      <c r="B27" s="57" t="s">
        <v>24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3" x14ac:dyDescent="0.25">
      <c r="A28" s="4"/>
      <c r="B28" s="57" t="s">
        <v>25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25">
      <c r="A29" s="4"/>
      <c r="B29" s="57" t="s">
        <v>26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3" x14ac:dyDescent="0.25">
      <c r="A30" s="4"/>
      <c r="B30" s="57" t="s">
        <v>27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  <row r="31" spans="1:13" hidden="1" x14ac:dyDescent="0.25">
      <c r="A31" s="4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2" spans="1:13" hidden="1" x14ac:dyDescent="0.25">
      <c r="A32" s="4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</row>
    <row r="33" spans="1:14" x14ac:dyDescent="0.25">
      <c r="A33" s="4" t="s">
        <v>28</v>
      </c>
      <c r="B33" s="64" t="s">
        <v>29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</row>
    <row r="34" spans="1:14" x14ac:dyDescent="0.25">
      <c r="A34" s="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</row>
    <row r="35" spans="1:14" hidden="1" x14ac:dyDescent="0.25">
      <c r="A35" s="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4" hidden="1" x14ac:dyDescent="0.25">
      <c r="A36" s="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</row>
    <row r="37" spans="1:14" hidden="1" x14ac:dyDescent="0.25">
      <c r="A37" s="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</row>
    <row r="38" spans="1:14" hidden="1" x14ac:dyDescent="0.25">
      <c r="A38" s="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</row>
    <row r="39" spans="1:14" x14ac:dyDescent="0.25">
      <c r="A39" s="4" t="s">
        <v>30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</row>
    <row r="40" spans="1:14" x14ac:dyDescent="0.25">
      <c r="A40" s="40" t="s">
        <v>31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</row>
    <row r="41" spans="1:14" x14ac:dyDescent="0.25">
      <c r="A41" s="40" t="s">
        <v>32</v>
      </c>
      <c r="B41" s="62" t="str">
        <f>'[1]FORMAT KAK'!$B$41</f>
        <v>Meningkatnya cakupan pemenuhan kebutuhan dan layanan dasar yang berkualitas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</row>
    <row r="42" spans="1:14" x14ac:dyDescent="0.25">
      <c r="A42" s="40" t="s">
        <v>33</v>
      </c>
      <c r="B42" s="62" t="str">
        <f>'[1]FORMAT KAK'!$B$42</f>
        <v>Meningkatnya layanan Pendidikan Dasar yang merata terjangkau dan bermutu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</row>
    <row r="43" spans="1:14" x14ac:dyDescent="0.25">
      <c r="A43" s="40" t="s">
        <v>34</v>
      </c>
      <c r="B43" s="62" t="s">
        <v>21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</row>
    <row r="44" spans="1:14" x14ac:dyDescent="0.25">
      <c r="A44" s="40" t="s">
        <v>35</v>
      </c>
      <c r="B44" s="62" t="s">
        <v>36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14" x14ac:dyDescent="0.25">
      <c r="A45" s="40" t="s">
        <v>37</v>
      </c>
      <c r="B45" s="63" t="s">
        <v>38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</row>
    <row r="46" spans="1:14" x14ac:dyDescent="0.25">
      <c r="A46" s="29" t="s">
        <v>39</v>
      </c>
      <c r="B46" s="54" t="s">
        <v>18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27" t="s">
        <v>40</v>
      </c>
    </row>
    <row r="47" spans="1:14" x14ac:dyDescent="0.25">
      <c r="A47" s="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</row>
    <row r="48" spans="1:14" x14ac:dyDescent="0.25">
      <c r="A48" s="65" t="s">
        <v>41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</row>
    <row r="49" spans="1:13" x14ac:dyDescent="0.25">
      <c r="A49" s="4" t="s">
        <v>42</v>
      </c>
      <c r="B49" s="68" t="s">
        <v>43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70"/>
    </row>
    <row r="50" spans="1:13" x14ac:dyDescent="0.25">
      <c r="A50" s="30" t="s">
        <v>44</v>
      </c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1"/>
    </row>
    <row r="51" spans="1:13" x14ac:dyDescent="0.25">
      <c r="A51" s="31"/>
      <c r="B51" s="5" t="s">
        <v>45</v>
      </c>
      <c r="C51" s="5" t="s">
        <v>46</v>
      </c>
      <c r="D51" s="5" t="s">
        <v>47</v>
      </c>
      <c r="E51" s="5" t="s">
        <v>48</v>
      </c>
      <c r="F51" s="5" t="s">
        <v>49</v>
      </c>
      <c r="G51" s="5" t="s">
        <v>50</v>
      </c>
      <c r="H51" s="6" t="s">
        <v>51</v>
      </c>
      <c r="I51" s="6" t="s">
        <v>52</v>
      </c>
      <c r="J51" s="6" t="s">
        <v>53</v>
      </c>
      <c r="K51" s="6" t="s">
        <v>54</v>
      </c>
      <c r="L51" s="6" t="s">
        <v>55</v>
      </c>
      <c r="M51" s="6" t="s">
        <v>56</v>
      </c>
    </row>
    <row r="52" spans="1:13" x14ac:dyDescent="0.25">
      <c r="A52" s="30" t="s">
        <v>57</v>
      </c>
      <c r="B52" s="75"/>
      <c r="C52" s="77" t="s">
        <v>58</v>
      </c>
      <c r="D52" s="75"/>
      <c r="E52" s="75"/>
      <c r="F52" s="75"/>
      <c r="G52" s="83"/>
      <c r="H52" s="83"/>
      <c r="I52" s="75"/>
      <c r="J52" s="75"/>
      <c r="K52" s="75"/>
      <c r="L52" s="75"/>
      <c r="M52" s="75"/>
    </row>
    <row r="53" spans="1:13" x14ac:dyDescent="0.25">
      <c r="A53" s="52" t="s">
        <v>220</v>
      </c>
      <c r="B53" s="76"/>
      <c r="C53" s="78"/>
      <c r="D53" s="76"/>
      <c r="E53" s="76"/>
      <c r="F53" s="76"/>
      <c r="G53" s="80"/>
      <c r="H53" s="80"/>
      <c r="I53" s="76"/>
      <c r="J53" s="76"/>
      <c r="K53" s="76"/>
      <c r="L53" s="76"/>
      <c r="M53" s="76"/>
    </row>
    <row r="54" spans="1:13" x14ac:dyDescent="0.25">
      <c r="A54" s="41" t="s">
        <v>59</v>
      </c>
      <c r="B54" s="75"/>
      <c r="C54" s="79">
        <f>A55</f>
        <v>1572500</v>
      </c>
      <c r="D54" s="88"/>
      <c r="E54" s="75"/>
      <c r="F54" s="75"/>
      <c r="G54" s="79"/>
      <c r="H54" s="83"/>
      <c r="I54" s="75"/>
      <c r="J54" s="75"/>
      <c r="K54" s="75"/>
      <c r="L54" s="75"/>
      <c r="M54" s="75"/>
    </row>
    <row r="55" spans="1:13" x14ac:dyDescent="0.25">
      <c r="A55" s="33">
        <f>RAB!N30</f>
        <v>1572500</v>
      </c>
      <c r="B55" s="76"/>
      <c r="C55" s="80"/>
      <c r="D55" s="80"/>
      <c r="E55" s="76"/>
      <c r="F55" s="76"/>
      <c r="G55" s="80"/>
      <c r="H55" s="80"/>
      <c r="I55" s="76"/>
      <c r="J55" s="76"/>
      <c r="K55" s="76"/>
      <c r="L55" s="76"/>
      <c r="M55" s="76"/>
    </row>
    <row r="56" spans="1:13" x14ac:dyDescent="0.25">
      <c r="A56" s="31" t="s">
        <v>60</v>
      </c>
      <c r="B56" s="75"/>
      <c r="C56" s="77" t="s">
        <v>61</v>
      </c>
      <c r="D56" s="75"/>
      <c r="E56" s="86"/>
      <c r="F56" s="75"/>
      <c r="G56" s="83"/>
      <c r="H56" s="83"/>
      <c r="I56" s="75"/>
      <c r="J56" s="75"/>
      <c r="K56" s="75"/>
      <c r="L56" s="75"/>
      <c r="M56" s="75"/>
    </row>
    <row r="57" spans="1:13" x14ac:dyDescent="0.25">
      <c r="A57" s="42" t="s">
        <v>62</v>
      </c>
      <c r="B57" s="76"/>
      <c r="C57" s="78"/>
      <c r="D57" s="76"/>
      <c r="E57" s="87"/>
      <c r="F57" s="76"/>
      <c r="G57" s="80"/>
      <c r="H57" s="80"/>
      <c r="I57" s="76"/>
      <c r="J57" s="76"/>
      <c r="K57" s="76"/>
      <c r="L57" s="76"/>
      <c r="M57" s="76"/>
    </row>
    <row r="58" spans="1:13" x14ac:dyDescent="0.25">
      <c r="A58" s="41" t="s">
        <v>59</v>
      </c>
      <c r="B58" s="75"/>
      <c r="C58" s="79">
        <f>A59</f>
        <v>0</v>
      </c>
      <c r="D58" s="75"/>
      <c r="E58" s="83"/>
      <c r="F58" s="83"/>
      <c r="G58" s="79"/>
      <c r="H58" s="83"/>
      <c r="I58" s="75"/>
      <c r="J58" s="75"/>
      <c r="K58" s="75"/>
      <c r="L58" s="75"/>
      <c r="M58" s="75"/>
    </row>
    <row r="59" spans="1:13" x14ac:dyDescent="0.25">
      <c r="A59" s="33">
        <f>RAB!N49</f>
        <v>0</v>
      </c>
      <c r="B59" s="76"/>
      <c r="C59" s="80"/>
      <c r="D59" s="76"/>
      <c r="E59" s="80"/>
      <c r="F59" s="80"/>
      <c r="G59" s="80"/>
      <c r="H59" s="80"/>
      <c r="I59" s="76"/>
      <c r="J59" s="76"/>
      <c r="K59" s="76"/>
      <c r="L59" s="76"/>
      <c r="M59" s="76"/>
    </row>
    <row r="60" spans="1:13" x14ac:dyDescent="0.25">
      <c r="A60" s="30" t="s">
        <v>63</v>
      </c>
      <c r="B60" s="75"/>
      <c r="C60" s="81" t="s">
        <v>64</v>
      </c>
      <c r="D60" s="75"/>
      <c r="E60" s="83"/>
      <c r="F60" s="83"/>
      <c r="G60" s="83"/>
      <c r="H60" s="83"/>
      <c r="I60" s="75"/>
      <c r="J60" s="75"/>
      <c r="K60" s="75"/>
      <c r="L60" s="75"/>
      <c r="M60" s="75"/>
    </row>
    <row r="61" spans="1:13" x14ac:dyDescent="0.25">
      <c r="A61" s="42" t="s">
        <v>65</v>
      </c>
      <c r="B61" s="76"/>
      <c r="C61" s="82"/>
      <c r="D61" s="76"/>
      <c r="E61" s="80"/>
      <c r="F61" s="80"/>
      <c r="G61" s="80"/>
      <c r="H61" s="80"/>
      <c r="I61" s="76"/>
      <c r="J61" s="76"/>
      <c r="K61" s="76"/>
      <c r="L61" s="76"/>
      <c r="M61" s="76"/>
    </row>
    <row r="62" spans="1:13" x14ac:dyDescent="0.25">
      <c r="A62" s="41" t="s">
        <v>59</v>
      </c>
      <c r="B62" s="75"/>
      <c r="C62" s="79">
        <f>A63</f>
        <v>0</v>
      </c>
      <c r="D62" s="75"/>
      <c r="E62" s="83"/>
      <c r="F62" s="83"/>
      <c r="G62" s="79"/>
      <c r="H62" s="83"/>
      <c r="I62" s="75"/>
      <c r="J62" s="75"/>
      <c r="K62" s="75"/>
      <c r="L62" s="75"/>
      <c r="M62" s="75"/>
    </row>
    <row r="63" spans="1:13" x14ac:dyDescent="0.25">
      <c r="A63" s="33">
        <f>RAB!N63</f>
        <v>0</v>
      </c>
      <c r="B63" s="76"/>
      <c r="C63" s="80"/>
      <c r="D63" s="76"/>
      <c r="E63" s="80"/>
      <c r="F63" s="80"/>
      <c r="G63" s="80"/>
      <c r="H63" s="80"/>
      <c r="I63" s="76"/>
      <c r="J63" s="76"/>
      <c r="K63" s="76"/>
      <c r="L63" s="76"/>
      <c r="M63" s="76"/>
    </row>
    <row r="64" spans="1:13" x14ac:dyDescent="0.25">
      <c r="A64" s="30" t="s">
        <v>66</v>
      </c>
      <c r="B64" s="75"/>
      <c r="C64" s="81" t="s">
        <v>67</v>
      </c>
      <c r="D64" s="75"/>
      <c r="E64" s="75"/>
      <c r="F64" s="75"/>
      <c r="G64" s="83"/>
      <c r="H64" s="83"/>
      <c r="I64" s="75"/>
      <c r="J64" s="75"/>
      <c r="K64" s="75"/>
      <c r="L64" s="75"/>
      <c r="M64" s="75"/>
    </row>
    <row r="65" spans="1:13" x14ac:dyDescent="0.25">
      <c r="A65" s="42" t="s">
        <v>68</v>
      </c>
      <c r="B65" s="76"/>
      <c r="C65" s="82"/>
      <c r="D65" s="76"/>
      <c r="E65" s="76"/>
      <c r="F65" s="76"/>
      <c r="G65" s="80"/>
      <c r="H65" s="80"/>
      <c r="I65" s="76"/>
      <c r="J65" s="76"/>
      <c r="K65" s="76"/>
      <c r="L65" s="76"/>
      <c r="M65" s="76"/>
    </row>
    <row r="66" spans="1:13" x14ac:dyDescent="0.25">
      <c r="A66" s="43" t="s">
        <v>59</v>
      </c>
      <c r="B66" s="75"/>
      <c r="C66" s="79">
        <f>A67</f>
        <v>0</v>
      </c>
      <c r="D66" s="75"/>
      <c r="E66" s="75"/>
      <c r="F66" s="75"/>
      <c r="G66" s="83"/>
      <c r="H66" s="79"/>
      <c r="I66" s="83"/>
      <c r="J66" s="83"/>
      <c r="K66" s="83"/>
      <c r="L66" s="83"/>
      <c r="M66" s="83"/>
    </row>
    <row r="67" spans="1:13" x14ac:dyDescent="0.25">
      <c r="A67" s="33">
        <f>RAB!N69</f>
        <v>0</v>
      </c>
      <c r="B67" s="76"/>
      <c r="C67" s="80"/>
      <c r="D67" s="76"/>
      <c r="E67" s="76"/>
      <c r="F67" s="76"/>
      <c r="G67" s="80"/>
      <c r="H67" s="80"/>
      <c r="I67" s="80"/>
      <c r="J67" s="80"/>
      <c r="K67" s="80"/>
      <c r="L67" s="80"/>
      <c r="M67" s="80"/>
    </row>
    <row r="68" spans="1:13" x14ac:dyDescent="0.25">
      <c r="A68" s="30" t="s">
        <v>69</v>
      </c>
      <c r="B68" s="75"/>
      <c r="C68" s="75"/>
      <c r="D68" s="77" t="s">
        <v>70</v>
      </c>
      <c r="E68" s="77" t="s">
        <v>70</v>
      </c>
      <c r="F68" s="77" t="s">
        <v>70</v>
      </c>
      <c r="G68" s="83"/>
      <c r="H68" s="77" t="s">
        <v>70</v>
      </c>
      <c r="I68" s="77" t="s">
        <v>70</v>
      </c>
      <c r="J68" s="83"/>
      <c r="K68" s="83"/>
      <c r="L68" s="83"/>
      <c r="M68" s="83"/>
    </row>
    <row r="69" spans="1:13" x14ac:dyDescent="0.25">
      <c r="A69" s="42" t="s">
        <v>71</v>
      </c>
      <c r="B69" s="76"/>
      <c r="C69" s="76"/>
      <c r="D69" s="78"/>
      <c r="E69" s="78"/>
      <c r="F69" s="78"/>
      <c r="G69" s="80"/>
      <c r="H69" s="78"/>
      <c r="I69" s="78"/>
      <c r="J69" s="80"/>
      <c r="K69" s="80"/>
      <c r="L69" s="80"/>
      <c r="M69" s="80"/>
    </row>
    <row r="70" spans="1:13" x14ac:dyDescent="0.25">
      <c r="A70" s="41" t="s">
        <v>59</v>
      </c>
      <c r="B70" s="75"/>
      <c r="C70" s="75"/>
      <c r="D70" s="79">
        <f>A71/5</f>
        <v>0</v>
      </c>
      <c r="E70" s="84">
        <v>116522320</v>
      </c>
      <c r="F70" s="84">
        <v>116522320</v>
      </c>
      <c r="G70" s="83"/>
      <c r="H70" s="79">
        <v>116522320</v>
      </c>
      <c r="I70" s="79">
        <v>116522320</v>
      </c>
      <c r="J70" s="83"/>
      <c r="K70" s="83"/>
      <c r="L70" s="83"/>
      <c r="M70" s="83"/>
    </row>
    <row r="71" spans="1:13" x14ac:dyDescent="0.25">
      <c r="A71" s="33">
        <f>RAB!N82</f>
        <v>0</v>
      </c>
      <c r="B71" s="76"/>
      <c r="C71" s="76"/>
      <c r="D71" s="80"/>
      <c r="E71" s="85"/>
      <c r="F71" s="85"/>
      <c r="G71" s="80"/>
      <c r="H71" s="80"/>
      <c r="I71" s="80"/>
      <c r="J71" s="80"/>
      <c r="K71" s="80"/>
      <c r="L71" s="80"/>
      <c r="M71" s="80"/>
    </row>
    <row r="72" spans="1:13" x14ac:dyDescent="0.25">
      <c r="A72" s="30"/>
      <c r="B72" s="75"/>
      <c r="C72" s="75"/>
      <c r="D72" s="83"/>
      <c r="E72" s="83"/>
      <c r="F72" s="83"/>
      <c r="G72" s="83"/>
      <c r="H72" s="83"/>
      <c r="I72" s="83"/>
      <c r="J72" s="83"/>
      <c r="K72" s="83"/>
      <c r="L72" s="83"/>
      <c r="M72" s="83"/>
    </row>
    <row r="73" spans="1:13" x14ac:dyDescent="0.25">
      <c r="A73" s="34"/>
      <c r="B73" s="76"/>
      <c r="C73" s="76"/>
      <c r="D73" s="80"/>
      <c r="E73" s="80"/>
      <c r="F73" s="80"/>
      <c r="G73" s="80"/>
      <c r="H73" s="80"/>
      <c r="I73" s="80"/>
      <c r="J73" s="80"/>
      <c r="K73" s="80"/>
      <c r="L73" s="80"/>
      <c r="M73" s="80"/>
    </row>
    <row r="74" spans="1:13" x14ac:dyDescent="0.25">
      <c r="A74" s="32"/>
      <c r="B74" s="75"/>
      <c r="C74" s="75"/>
      <c r="D74" s="75"/>
      <c r="E74" s="75"/>
      <c r="F74" s="75"/>
      <c r="G74" s="83"/>
      <c r="H74" s="83"/>
      <c r="I74" s="79"/>
      <c r="J74" s="83"/>
      <c r="K74" s="83"/>
      <c r="L74" s="83"/>
      <c r="M74" s="83"/>
    </row>
    <row r="75" spans="1:13" x14ac:dyDescent="0.25">
      <c r="A75" s="33"/>
      <c r="B75" s="76"/>
      <c r="C75" s="76"/>
      <c r="D75" s="76"/>
      <c r="E75" s="76"/>
      <c r="F75" s="76"/>
      <c r="G75" s="80"/>
      <c r="H75" s="80"/>
      <c r="I75" s="80"/>
      <c r="J75" s="80"/>
      <c r="K75" s="80"/>
      <c r="L75" s="80"/>
      <c r="M75" s="80"/>
    </row>
    <row r="76" spans="1:13" hidden="1" x14ac:dyDescent="0.25">
      <c r="A76" s="30" t="s">
        <v>72</v>
      </c>
      <c r="B76" s="75"/>
      <c r="C76" s="75"/>
      <c r="D76" s="75"/>
      <c r="E76" s="75"/>
      <c r="F76" s="75"/>
      <c r="G76" s="83"/>
      <c r="H76" s="83"/>
      <c r="I76" s="83"/>
      <c r="J76" s="83"/>
      <c r="K76" s="83"/>
      <c r="L76" s="83"/>
      <c r="M76" s="83"/>
    </row>
    <row r="77" spans="1:13" hidden="1" x14ac:dyDescent="0.25">
      <c r="A77" s="42" t="s">
        <v>73</v>
      </c>
      <c r="B77" s="76"/>
      <c r="C77" s="76"/>
      <c r="D77" s="76"/>
      <c r="E77" s="76"/>
      <c r="F77" s="76"/>
      <c r="G77" s="80"/>
      <c r="H77" s="80"/>
      <c r="I77" s="80"/>
      <c r="J77" s="80"/>
      <c r="K77" s="80"/>
      <c r="L77" s="80"/>
      <c r="M77" s="80"/>
    </row>
    <row r="78" spans="1:13" hidden="1" x14ac:dyDescent="0.25">
      <c r="A78" s="41" t="s">
        <v>59</v>
      </c>
      <c r="B78" s="75"/>
      <c r="C78" s="75"/>
      <c r="D78" s="75"/>
      <c r="E78" s="75"/>
      <c r="F78" s="75"/>
      <c r="G78" s="83"/>
      <c r="H78" s="83"/>
      <c r="I78" s="83"/>
      <c r="J78" s="83"/>
      <c r="K78" s="83"/>
      <c r="L78" s="83"/>
      <c r="M78" s="83"/>
    </row>
    <row r="79" spans="1:13" hidden="1" x14ac:dyDescent="0.25">
      <c r="A79" s="33">
        <f>RAB!N130</f>
        <v>0</v>
      </c>
      <c r="B79" s="76"/>
      <c r="C79" s="76"/>
      <c r="D79" s="76"/>
      <c r="E79" s="76"/>
      <c r="F79" s="76"/>
      <c r="G79" s="80"/>
      <c r="H79" s="80"/>
      <c r="I79" s="80"/>
      <c r="J79" s="80"/>
      <c r="K79" s="80"/>
      <c r="L79" s="80"/>
      <c r="M79" s="80"/>
    </row>
    <row r="80" spans="1:13" hidden="1" x14ac:dyDescent="0.25">
      <c r="A80" s="30" t="s">
        <v>74</v>
      </c>
      <c r="B80" s="75"/>
      <c r="C80" s="75"/>
      <c r="D80" s="75"/>
      <c r="E80" s="75"/>
      <c r="F80" s="75"/>
      <c r="G80" s="83"/>
      <c r="H80" s="83"/>
      <c r="I80" s="83"/>
      <c r="J80" s="83"/>
      <c r="K80" s="83"/>
      <c r="L80" s="83"/>
      <c r="M80" s="83"/>
    </row>
    <row r="81" spans="1:15" hidden="1" x14ac:dyDescent="0.25">
      <c r="A81" s="42" t="s">
        <v>73</v>
      </c>
      <c r="B81" s="76"/>
      <c r="C81" s="76"/>
      <c r="D81" s="76"/>
      <c r="E81" s="76"/>
      <c r="F81" s="76"/>
      <c r="G81" s="80"/>
      <c r="H81" s="80"/>
      <c r="I81" s="80"/>
      <c r="J81" s="80"/>
      <c r="K81" s="80"/>
      <c r="L81" s="80"/>
      <c r="M81" s="80"/>
    </row>
    <row r="82" spans="1:15" hidden="1" x14ac:dyDescent="0.25">
      <c r="A82" s="44" t="s">
        <v>59</v>
      </c>
      <c r="B82" s="75"/>
      <c r="C82" s="75"/>
      <c r="D82" s="75"/>
      <c r="E82" s="75"/>
      <c r="F82" s="75"/>
      <c r="G82" s="83"/>
      <c r="H82" s="83"/>
      <c r="I82" s="83"/>
      <c r="J82" s="83"/>
      <c r="K82" s="83"/>
      <c r="L82" s="83"/>
      <c r="M82" s="83"/>
    </row>
    <row r="83" spans="1:15" hidden="1" x14ac:dyDescent="0.25">
      <c r="A83" s="33">
        <f>RAB!N143</f>
        <v>0</v>
      </c>
      <c r="B83" s="76"/>
      <c r="C83" s="76"/>
      <c r="D83" s="76"/>
      <c r="E83" s="76"/>
      <c r="F83" s="76"/>
      <c r="G83" s="80"/>
      <c r="H83" s="80"/>
      <c r="I83" s="80"/>
      <c r="J83" s="80"/>
      <c r="K83" s="80"/>
      <c r="L83" s="80"/>
      <c r="M83" s="80"/>
    </row>
    <row r="84" spans="1:15" x14ac:dyDescent="0.25">
      <c r="A84" s="45" t="s">
        <v>75</v>
      </c>
      <c r="B84" s="35">
        <f>SUM(B54,B58,B62,B66,B70,B74,B78,B82)</f>
        <v>0</v>
      </c>
      <c r="C84" s="35">
        <f t="shared" ref="C84:M84" si="0">SUM(C54,C58,C62,C66,C70,C74,C78,C82)</f>
        <v>1572500</v>
      </c>
      <c r="D84" s="35">
        <f t="shared" si="0"/>
        <v>0</v>
      </c>
      <c r="E84" s="35">
        <f t="shared" si="0"/>
        <v>116522320</v>
      </c>
      <c r="F84" s="35">
        <f t="shared" si="0"/>
        <v>116522320</v>
      </c>
      <c r="G84" s="35">
        <f t="shared" si="0"/>
        <v>0</v>
      </c>
      <c r="H84" s="35">
        <f t="shared" si="0"/>
        <v>116522320</v>
      </c>
      <c r="I84" s="35">
        <f t="shared" si="0"/>
        <v>116522320</v>
      </c>
      <c r="J84" s="35">
        <f t="shared" si="0"/>
        <v>0</v>
      </c>
      <c r="K84" s="35">
        <f t="shared" si="0"/>
        <v>0</v>
      </c>
      <c r="L84" s="35">
        <f t="shared" si="0"/>
        <v>0</v>
      </c>
      <c r="M84" s="35">
        <f t="shared" si="0"/>
        <v>0</v>
      </c>
      <c r="N84" s="37">
        <f>SUM(B84:M84)-B86</f>
        <v>466089280</v>
      </c>
    </row>
    <row r="85" spans="1:15" x14ac:dyDescent="0.25">
      <c r="A85" s="7" t="s">
        <v>76</v>
      </c>
      <c r="B85" s="71" t="s">
        <v>77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</row>
    <row r="86" spans="1:15" x14ac:dyDescent="0.25">
      <c r="A86" s="7" t="s">
        <v>78</v>
      </c>
      <c r="B86" s="72">
        <f>RAB!N156</f>
        <v>1572500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O86" s="38" t="s">
        <v>79</v>
      </c>
    </row>
    <row r="87" spans="1:15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spans="1:15" x14ac:dyDescent="0.25">
      <c r="B88" s="15" t="s">
        <v>80</v>
      </c>
      <c r="C88" s="16"/>
      <c r="D88" s="16"/>
      <c r="J88" s="15" t="s">
        <v>81</v>
      </c>
      <c r="K88" s="22"/>
      <c r="L88" s="22"/>
      <c r="N88" s="39" t="e">
        <f>#REF!-B86</f>
        <v>#REF!</v>
      </c>
    </row>
    <row r="89" spans="1:15" x14ac:dyDescent="0.25">
      <c r="B89" s="16"/>
      <c r="C89" s="16"/>
      <c r="D89" s="16"/>
      <c r="I89" s="16"/>
      <c r="J89" s="16"/>
    </row>
    <row r="90" spans="1:15" x14ac:dyDescent="0.25">
      <c r="B90" s="16"/>
      <c r="C90" s="16"/>
      <c r="D90" s="16"/>
      <c r="I90" s="16"/>
      <c r="J90" s="16"/>
    </row>
    <row r="91" spans="1:15" x14ac:dyDescent="0.25">
      <c r="B91" s="16"/>
      <c r="C91" s="16"/>
      <c r="D91" s="16"/>
      <c r="I91" s="16"/>
      <c r="J91" s="16"/>
    </row>
    <row r="92" spans="1:15" x14ac:dyDescent="0.25">
      <c r="B92" s="16"/>
      <c r="C92" s="16"/>
      <c r="D92" s="16"/>
      <c r="J92" s="21"/>
      <c r="K92" s="21"/>
    </row>
    <row r="93" spans="1:15" x14ac:dyDescent="0.25">
      <c r="B93" s="23" t="s">
        <v>82</v>
      </c>
      <c r="C93" s="23"/>
      <c r="D93" s="23"/>
      <c r="J93" s="23" t="s">
        <v>83</v>
      </c>
      <c r="K93" s="23"/>
      <c r="L93" s="23"/>
    </row>
    <row r="94" spans="1:15" x14ac:dyDescent="0.25">
      <c r="B94" s="24" t="s">
        <v>84</v>
      </c>
      <c r="C94" s="24"/>
      <c r="D94" s="24"/>
      <c r="J94" s="24" t="s">
        <v>85</v>
      </c>
      <c r="K94" s="24"/>
      <c r="L94" s="24"/>
    </row>
    <row r="95" spans="1:15" x14ac:dyDescent="0.25">
      <c r="B95" s="36" t="s">
        <v>86</v>
      </c>
      <c r="C95" s="36"/>
      <c r="D95" s="36"/>
      <c r="J95" s="36" t="s">
        <v>87</v>
      </c>
      <c r="K95" s="36"/>
      <c r="L95" s="36"/>
    </row>
  </sheetData>
  <mergeCells count="276">
    <mergeCell ref="L72:L73"/>
    <mergeCell ref="L74:L75"/>
    <mergeCell ref="L76:L77"/>
    <mergeCell ref="L78:L79"/>
    <mergeCell ref="L80:L81"/>
    <mergeCell ref="L82:L83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78:M79"/>
    <mergeCell ref="M80:M81"/>
    <mergeCell ref="M82:M83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J70:J71"/>
    <mergeCell ref="J56:J57"/>
    <mergeCell ref="J58:J59"/>
    <mergeCell ref="J60:J61"/>
    <mergeCell ref="J62:J63"/>
    <mergeCell ref="J64:J65"/>
    <mergeCell ref="J66:J67"/>
    <mergeCell ref="J68:J69"/>
    <mergeCell ref="L70:L71"/>
    <mergeCell ref="J72:J73"/>
    <mergeCell ref="J74:J75"/>
    <mergeCell ref="J76:J77"/>
    <mergeCell ref="J78:J79"/>
    <mergeCell ref="J80:J81"/>
    <mergeCell ref="J82:J83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J52:J53"/>
    <mergeCell ref="J54:J55"/>
    <mergeCell ref="H72:H73"/>
    <mergeCell ref="H74:H75"/>
    <mergeCell ref="H76:H77"/>
    <mergeCell ref="H78:H79"/>
    <mergeCell ref="H80:H81"/>
    <mergeCell ref="H82:H83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F70:F71"/>
    <mergeCell ref="F56:F57"/>
    <mergeCell ref="F58:F59"/>
    <mergeCell ref="F60:F61"/>
    <mergeCell ref="F62:F63"/>
    <mergeCell ref="F64:F65"/>
    <mergeCell ref="F66:F67"/>
    <mergeCell ref="F68:F69"/>
    <mergeCell ref="H70:H71"/>
    <mergeCell ref="G70:G71"/>
    <mergeCell ref="G72:G73"/>
    <mergeCell ref="G74:G75"/>
    <mergeCell ref="G76:G77"/>
    <mergeCell ref="G78:G79"/>
    <mergeCell ref="G80:G81"/>
    <mergeCell ref="G82:G83"/>
    <mergeCell ref="F52:F53"/>
    <mergeCell ref="F54:F55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E70:E71"/>
    <mergeCell ref="E72:E73"/>
    <mergeCell ref="E74:E75"/>
    <mergeCell ref="E76:E77"/>
    <mergeCell ref="E78:E79"/>
    <mergeCell ref="E80:E81"/>
    <mergeCell ref="E82:E83"/>
    <mergeCell ref="D52:D53"/>
    <mergeCell ref="F72:F73"/>
    <mergeCell ref="F74:F75"/>
    <mergeCell ref="F76:F77"/>
    <mergeCell ref="F78:F79"/>
    <mergeCell ref="F80:F81"/>
    <mergeCell ref="F82:F83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D54:D55"/>
    <mergeCell ref="D56:D57"/>
    <mergeCell ref="D58:D59"/>
    <mergeCell ref="D60:D61"/>
    <mergeCell ref="D62:D63"/>
    <mergeCell ref="D64:D65"/>
    <mergeCell ref="D66:D67"/>
    <mergeCell ref="D68:D69"/>
    <mergeCell ref="B82:B83"/>
    <mergeCell ref="C70:C71"/>
    <mergeCell ref="C72:C73"/>
    <mergeCell ref="C74:C75"/>
    <mergeCell ref="C76:C77"/>
    <mergeCell ref="C78:C79"/>
    <mergeCell ref="C80:C81"/>
    <mergeCell ref="C82:C83"/>
    <mergeCell ref="D70:D71"/>
    <mergeCell ref="D72:D73"/>
    <mergeCell ref="D74:D75"/>
    <mergeCell ref="D76:D77"/>
    <mergeCell ref="D78:D79"/>
    <mergeCell ref="D80:D81"/>
    <mergeCell ref="D82:D83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B47:M47"/>
    <mergeCell ref="A48:M48"/>
    <mergeCell ref="B49:M49"/>
    <mergeCell ref="B85:M85"/>
    <mergeCell ref="B86:M86"/>
    <mergeCell ref="A5:A6"/>
    <mergeCell ref="A8:A12"/>
    <mergeCell ref="A14:A18"/>
    <mergeCell ref="A20:A25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32:M32"/>
    <mergeCell ref="B39:M39"/>
    <mergeCell ref="B40:M40"/>
    <mergeCell ref="B41:M41"/>
    <mergeCell ref="B42:M42"/>
    <mergeCell ref="B43:M43"/>
    <mergeCell ref="B44:M44"/>
    <mergeCell ref="B45:M45"/>
    <mergeCell ref="B46:M46"/>
    <mergeCell ref="B33:M38"/>
    <mergeCell ref="B25:F25"/>
    <mergeCell ref="G25:J25"/>
    <mergeCell ref="K25:M25"/>
    <mergeCell ref="A26:M26"/>
    <mergeCell ref="B27:M27"/>
    <mergeCell ref="B28:M28"/>
    <mergeCell ref="B29:M29"/>
    <mergeCell ref="B30:M30"/>
    <mergeCell ref="B31:M3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18:F18"/>
    <mergeCell ref="G18:J18"/>
    <mergeCell ref="K18:M18"/>
    <mergeCell ref="B19:M19"/>
    <mergeCell ref="B20:F20"/>
    <mergeCell ref="G20:J20"/>
    <mergeCell ref="K20:M20"/>
    <mergeCell ref="B21:F21"/>
    <mergeCell ref="G21:J21"/>
    <mergeCell ref="K21:M21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1:F11"/>
    <mergeCell ref="G11:J11"/>
    <mergeCell ref="K11:M11"/>
    <mergeCell ref="B12:F12"/>
    <mergeCell ref="G12:J12"/>
    <mergeCell ref="K12:M12"/>
    <mergeCell ref="B13:M13"/>
    <mergeCell ref="B14:F14"/>
    <mergeCell ref="G14:J14"/>
    <mergeCell ref="K14:M14"/>
    <mergeCell ref="B8:F8"/>
    <mergeCell ref="G8:J8"/>
    <mergeCell ref="K8:M8"/>
    <mergeCell ref="B9:F9"/>
    <mergeCell ref="G9:J9"/>
    <mergeCell ref="K9:M9"/>
    <mergeCell ref="B10:F10"/>
    <mergeCell ref="G10:J10"/>
    <mergeCell ref="K10:M10"/>
    <mergeCell ref="B3:M3"/>
    <mergeCell ref="B4:M4"/>
    <mergeCell ref="B5:F5"/>
    <mergeCell ref="G5:J5"/>
    <mergeCell ref="K5:M5"/>
    <mergeCell ref="B6:F6"/>
    <mergeCell ref="G6:J6"/>
    <mergeCell ref="K6:M6"/>
    <mergeCell ref="B7:M7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85:M85">
      <formula1>"1 Bulan, 2 Bulan, 3 Bulan, 4 Bulan, 5 Bulan, 6 Bulan, 7 Bulan, 8 Bulan, 9 Bulan, 10 Bulan, 11 Bulan, 12 Bulan"</formula1>
    </dataValidation>
  </dataValidations>
  <printOptions horizontalCentered="1"/>
  <pageMargins left="1.450694444" right="0.45069444400000003" top="0.75138888888888899" bottom="0.75138888888888899" header="0.29861111111111099" footer="0.29861111111111099"/>
  <pageSetup paperSize="5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68"/>
  <sheetViews>
    <sheetView tabSelected="1" zoomScale="80" zoomScaleNormal="80" workbookViewId="0">
      <selection activeCell="B15" sqref="B15:F15"/>
    </sheetView>
  </sheetViews>
  <sheetFormatPr defaultColWidth="9" defaultRowHeight="15" x14ac:dyDescent="0.25"/>
  <cols>
    <col min="1" max="1" width="24.42578125" customWidth="1"/>
    <col min="2" max="2" width="13.7109375" customWidth="1"/>
    <col min="3" max="3" width="9.140625" customWidth="1"/>
    <col min="11" max="11" width="9.140625" customWidth="1"/>
    <col min="13" max="13" width="25.5703125" customWidth="1"/>
    <col min="15" max="15" width="12.85546875"/>
  </cols>
  <sheetData>
    <row r="2" spans="1:13" x14ac:dyDescent="0.25">
      <c r="A2" s="4" t="s">
        <v>1</v>
      </c>
      <c r="B2" s="54" t="str">
        <f>'FORMAT KAK'!B3:M3</f>
        <v>Dinas Pendidikan, Kepemudaan dan Olahraga Kabupaten Banjarnegara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x14ac:dyDescent="0.25">
      <c r="A3" s="4" t="s">
        <v>3</v>
      </c>
      <c r="B3" s="54" t="str">
        <f>'FORMAT KAK'!B4:M4</f>
        <v>Dinas Pendidikan, Kepemudaan dan Olahraga Kabupaten Banjarnegara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x14ac:dyDescent="0.25">
      <c r="A4" s="73" t="s">
        <v>4</v>
      </c>
      <c r="B4" s="55" t="s">
        <v>5</v>
      </c>
      <c r="C4" s="55"/>
      <c r="D4" s="55"/>
      <c r="E4" s="55"/>
      <c r="F4" s="55"/>
      <c r="G4" s="55" t="s">
        <v>6</v>
      </c>
      <c r="H4" s="55"/>
      <c r="I4" s="55"/>
      <c r="J4" s="55"/>
      <c r="K4" s="55" t="s">
        <v>7</v>
      </c>
      <c r="L4" s="55"/>
      <c r="M4" s="55"/>
    </row>
    <row r="5" spans="1:13" x14ac:dyDescent="0.25">
      <c r="A5" s="73"/>
      <c r="B5" s="56" t="str">
        <f>'FORMAT KAK'!B6:F6</f>
        <v>Meningkatnya cakupan pemenuhan kebutuhan dan layanan dasar yang berkualitas</v>
      </c>
      <c r="C5" s="56"/>
      <c r="D5" s="56"/>
      <c r="E5" s="56"/>
      <c r="F5" s="56"/>
      <c r="G5" s="55" t="str">
        <f>'FORMAT KAK'!G6:J6</f>
        <v>Siswa SMP</v>
      </c>
      <c r="H5" s="55"/>
      <c r="I5" s="55"/>
      <c r="J5" s="55"/>
      <c r="K5" s="55" t="str">
        <f>'FORMAT KAK'!K6:M6</f>
        <v>Lomba</v>
      </c>
      <c r="L5" s="55"/>
      <c r="M5" s="55"/>
    </row>
    <row r="6" spans="1:13" x14ac:dyDescent="0.25">
      <c r="A6" s="4" t="s">
        <v>11</v>
      </c>
      <c r="B6" s="91" t="str">
        <f>'FORMAT KAK'!B7:M7</f>
        <v>PROGRAM PENGEMBANGAN BAHASA DAN SASTRA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3" x14ac:dyDescent="0.25">
      <c r="A7" s="74" t="s">
        <v>12</v>
      </c>
      <c r="B7" s="92" t="s">
        <v>5</v>
      </c>
      <c r="C7" s="92"/>
      <c r="D7" s="92"/>
      <c r="E7" s="92"/>
      <c r="F7" s="92"/>
      <c r="G7" s="92" t="s">
        <v>6</v>
      </c>
      <c r="H7" s="92"/>
      <c r="I7" s="92"/>
      <c r="J7" s="92"/>
      <c r="K7" s="92" t="s">
        <v>7</v>
      </c>
      <c r="L7" s="92"/>
      <c r="M7" s="92"/>
    </row>
    <row r="8" spans="1:13" ht="28.5" customHeight="1" x14ac:dyDescent="0.25">
      <c r="A8" s="74"/>
      <c r="B8" s="56" t="str">
        <f>'FORMAT KAK'!B9:F9</f>
        <v>Persentase APS 13-15 Tahun</v>
      </c>
      <c r="C8" s="56"/>
      <c r="D8" s="56"/>
      <c r="E8" s="56"/>
      <c r="F8" s="56"/>
      <c r="G8" s="55">
        <f>'FORMAT KAK'!G9:J9</f>
        <v>100</v>
      </c>
      <c r="H8" s="55"/>
      <c r="I8" s="55"/>
      <c r="J8" s="55"/>
      <c r="K8" s="55" t="str">
        <f>'FORMAT KAK'!K9:M9</f>
        <v>%</v>
      </c>
      <c r="L8" s="55"/>
      <c r="M8" s="55"/>
    </row>
    <row r="9" spans="1:13" x14ac:dyDescent="0.25">
      <c r="A9" s="74"/>
      <c r="B9" s="56">
        <f>'FORMAT KAK'!B10:F10</f>
        <v>0</v>
      </c>
      <c r="C9" s="56"/>
      <c r="D9" s="56"/>
      <c r="E9" s="56"/>
      <c r="F9" s="56"/>
      <c r="G9" s="55" t="str">
        <f>'FORMAT KAK'!G10:J10</f>
        <v>&gt;90</v>
      </c>
      <c r="H9" s="55"/>
      <c r="I9" s="55"/>
      <c r="J9" s="55"/>
      <c r="K9" s="55" t="str">
        <f>'FORMAT KAK'!K10:M10</f>
        <v>%</v>
      </c>
      <c r="L9" s="55"/>
      <c r="M9" s="55"/>
    </row>
    <row r="10" spans="1:13" x14ac:dyDescent="0.25">
      <c r="A10" s="74"/>
      <c r="B10" s="56" t="str">
        <f>'FORMAT KAK'!B11:F11</f>
        <v>-</v>
      </c>
      <c r="C10" s="56"/>
      <c r="D10" s="56"/>
      <c r="E10" s="56"/>
      <c r="F10" s="56"/>
      <c r="G10" s="55" t="str">
        <f>'FORMAT KAK'!G11:J11</f>
        <v>-</v>
      </c>
      <c r="H10" s="55"/>
      <c r="I10" s="55"/>
      <c r="J10" s="55"/>
      <c r="K10" s="55" t="str">
        <f>'FORMAT KAK'!K11:M11</f>
        <v>-</v>
      </c>
      <c r="L10" s="55"/>
      <c r="M10" s="55"/>
    </row>
    <row r="11" spans="1:13" x14ac:dyDescent="0.25">
      <c r="A11" s="74"/>
      <c r="B11" s="56" t="str">
        <f>'FORMAT KAK'!B12:F12</f>
        <v>-</v>
      </c>
      <c r="C11" s="56"/>
      <c r="D11" s="56"/>
      <c r="E11" s="56"/>
      <c r="F11" s="56"/>
      <c r="G11" s="55" t="str">
        <f>'FORMAT KAK'!G12:J12</f>
        <v>-</v>
      </c>
      <c r="H11" s="55"/>
      <c r="I11" s="55"/>
      <c r="J11" s="55"/>
      <c r="K11" s="55" t="str">
        <f>'FORMAT KAK'!K12:M12</f>
        <v>-</v>
      </c>
      <c r="L11" s="55"/>
      <c r="M11" s="55"/>
    </row>
    <row r="12" spans="1:13" x14ac:dyDescent="0.25">
      <c r="A12" s="4" t="s">
        <v>16</v>
      </c>
      <c r="B12" s="54" t="str">
        <f>'FORMAT KAK'!B13:M13</f>
        <v>PEMBINAAN, PENGEMBANGAN DAN PERLINDUNGAN BAHASA DAN SASTRA YANG PENUTURANNYA DALAM DAERAH KABUPATEN/KOTA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3" x14ac:dyDescent="0.25">
      <c r="A13" s="74" t="s">
        <v>17</v>
      </c>
      <c r="B13" s="55" t="s">
        <v>5</v>
      </c>
      <c r="C13" s="55"/>
      <c r="D13" s="55"/>
      <c r="E13" s="55"/>
      <c r="F13" s="55"/>
      <c r="G13" s="55" t="s">
        <v>6</v>
      </c>
      <c r="H13" s="55"/>
      <c r="I13" s="55"/>
      <c r="J13" s="55"/>
      <c r="K13" s="55" t="s">
        <v>7</v>
      </c>
      <c r="L13" s="55"/>
      <c r="M13" s="55"/>
    </row>
    <row r="14" spans="1:13" ht="27.95" customHeight="1" x14ac:dyDescent="0.25">
      <c r="A14" s="74"/>
      <c r="B14" s="56" t="str">
        <f>'FORMAT KAK'!B15:F15</f>
        <v>Rata - Rata kemampuan Literasi SMP Berdasarkan assesmen nasional</v>
      </c>
      <c r="C14" s="56"/>
      <c r="D14" s="56"/>
      <c r="E14" s="56"/>
      <c r="F14" s="56"/>
      <c r="G14" s="55">
        <f>'FORMAT KAK'!G15:J15</f>
        <v>7475</v>
      </c>
      <c r="H14" s="55"/>
      <c r="I14" s="55"/>
      <c r="J14" s="55"/>
      <c r="K14" s="55" t="str">
        <f>'FORMAT KAK'!K15:M15</f>
        <v>Peserta Didik</v>
      </c>
      <c r="L14" s="55"/>
      <c r="M14" s="55"/>
    </row>
    <row r="15" spans="1:13" ht="27.95" customHeight="1" x14ac:dyDescent="0.25">
      <c r="A15" s="74"/>
      <c r="B15" s="56" t="str">
        <f>'FORMAT KAK'!B16:F16</f>
        <v>Rata - Rata kemampuan Numerasi SMP Berdasarkan assesmen nasional</v>
      </c>
      <c r="C15" s="56"/>
      <c r="D15" s="56"/>
      <c r="E15" s="56"/>
      <c r="F15" s="56"/>
      <c r="G15" s="55" t="str">
        <f>'FORMAT KAK'!G16:J16</f>
        <v>-</v>
      </c>
      <c r="H15" s="55"/>
      <c r="I15" s="55"/>
      <c r="J15" s="55"/>
      <c r="K15" s="55" t="str">
        <f>'FORMAT KAK'!K16:M16</f>
        <v>Peserta Didik</v>
      </c>
      <c r="L15" s="55"/>
      <c r="M15" s="55"/>
    </row>
    <row r="16" spans="1:13" x14ac:dyDescent="0.25">
      <c r="A16" s="74"/>
      <c r="B16" s="55" t="str">
        <f>'FORMAT KAK'!B17:F17</f>
        <v>-</v>
      </c>
      <c r="C16" s="55"/>
      <c r="D16" s="55"/>
      <c r="E16" s="55"/>
      <c r="F16" s="55"/>
      <c r="G16" s="55" t="str">
        <f>'FORMAT KAK'!G17:J17</f>
        <v>-</v>
      </c>
      <c r="H16" s="55"/>
      <c r="I16" s="55"/>
      <c r="J16" s="55"/>
      <c r="K16" s="55" t="str">
        <f>'FORMAT KAK'!K17:M17</f>
        <v>-</v>
      </c>
      <c r="L16" s="55"/>
      <c r="M16" s="55"/>
    </row>
    <row r="17" spans="1:15" x14ac:dyDescent="0.25">
      <c r="A17" s="74"/>
      <c r="B17" s="55" t="str">
        <f>'FORMAT KAK'!B18:F18</f>
        <v>-</v>
      </c>
      <c r="C17" s="55"/>
      <c r="D17" s="55"/>
      <c r="E17" s="55"/>
      <c r="F17" s="55"/>
      <c r="G17" s="55" t="str">
        <f>'FORMAT KAK'!G18:J18</f>
        <v>-</v>
      </c>
      <c r="H17" s="55"/>
      <c r="I17" s="55"/>
      <c r="J17" s="55"/>
      <c r="K17" s="55" t="str">
        <f>'FORMAT KAK'!K18:M18</f>
        <v>-</v>
      </c>
      <c r="L17" s="55"/>
      <c r="M17" s="55"/>
    </row>
    <row r="18" spans="1:15" x14ac:dyDescent="0.25">
      <c r="A18" s="4" t="s">
        <v>19</v>
      </c>
      <c r="B18" s="54" t="str">
        <f>'FORMAT KAK'!B19:M19</f>
        <v>PENINGKATAN APRESIASI SISWA TERHADAP BAHASA DAN SASTRA DAERAH KEWENANGAN KABUPATEN/KOTA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</row>
    <row r="19" spans="1:15" x14ac:dyDescent="0.25">
      <c r="A19" s="74" t="s">
        <v>20</v>
      </c>
      <c r="B19" s="55" t="s">
        <v>5</v>
      </c>
      <c r="C19" s="55"/>
      <c r="D19" s="55"/>
      <c r="E19" s="55"/>
      <c r="F19" s="55"/>
      <c r="G19" s="55" t="s">
        <v>6</v>
      </c>
      <c r="H19" s="55"/>
      <c r="I19" s="55"/>
      <c r="J19" s="55"/>
      <c r="K19" s="55" t="s">
        <v>7</v>
      </c>
      <c r="L19" s="55"/>
      <c r="M19" s="55"/>
    </row>
    <row r="20" spans="1:15" ht="27.95" customHeight="1" x14ac:dyDescent="0.25">
      <c r="A20" s="74"/>
      <c r="B20" s="56" t="str">
        <f>'FORMAT KAK'!B21:F21</f>
        <v>Jumlah siswa yang mengikuti ajang kompetisi/ lomba akademik dan non akademik</v>
      </c>
      <c r="C20" s="56"/>
      <c r="D20" s="56"/>
      <c r="E20" s="56"/>
      <c r="F20" s="56"/>
      <c r="G20" s="56">
        <f>'FORMAT KAK'!G21:J21</f>
        <v>7475</v>
      </c>
      <c r="H20" s="56"/>
      <c r="I20" s="56"/>
      <c r="J20" s="56"/>
      <c r="K20" s="55" t="str">
        <f>'FORMAT KAK'!K21:M21</f>
        <v>Peserta Didik</v>
      </c>
      <c r="L20" s="55"/>
      <c r="M20" s="55"/>
    </row>
    <row r="21" spans="1:15" x14ac:dyDescent="0.25">
      <c r="A21" s="74"/>
      <c r="B21" s="55" t="str">
        <f>'FORMAT KAK'!B22:F22</f>
        <v>-</v>
      </c>
      <c r="C21" s="55"/>
      <c r="D21" s="55"/>
      <c r="E21" s="55"/>
      <c r="F21" s="55"/>
      <c r="G21" s="55" t="str">
        <f>'FORMAT KAK'!G22:J22</f>
        <v>-</v>
      </c>
      <c r="H21" s="55"/>
      <c r="I21" s="55"/>
      <c r="J21" s="55"/>
      <c r="K21" s="55" t="str">
        <f>'FORMAT KAK'!K22:M22</f>
        <v>-</v>
      </c>
      <c r="L21" s="55"/>
      <c r="M21" s="55"/>
    </row>
    <row r="22" spans="1:15" x14ac:dyDescent="0.25">
      <c r="A22" s="74"/>
      <c r="B22" s="55" t="str">
        <f>'FORMAT KAK'!B23:F23</f>
        <v>-</v>
      </c>
      <c r="C22" s="55"/>
      <c r="D22" s="55"/>
      <c r="E22" s="55"/>
      <c r="F22" s="55"/>
      <c r="G22" s="55" t="str">
        <f>'FORMAT KAK'!G23:J23</f>
        <v>-</v>
      </c>
      <c r="H22" s="55"/>
      <c r="I22" s="55"/>
      <c r="J22" s="55"/>
      <c r="K22" s="55" t="str">
        <f>'FORMAT KAK'!K23:M23</f>
        <v>-</v>
      </c>
      <c r="L22" s="55"/>
      <c r="M22" s="55"/>
    </row>
    <row r="23" spans="1:15" x14ac:dyDescent="0.25">
      <c r="A23" s="74"/>
      <c r="B23" s="55" t="str">
        <f>'FORMAT KAK'!B24:F24</f>
        <v>-</v>
      </c>
      <c r="C23" s="55"/>
      <c r="D23" s="55"/>
      <c r="E23" s="55"/>
      <c r="F23" s="55"/>
      <c r="G23" s="55" t="str">
        <f>'FORMAT KAK'!G24:J24</f>
        <v>-</v>
      </c>
      <c r="H23" s="55"/>
      <c r="I23" s="55"/>
      <c r="J23" s="55"/>
      <c r="K23" s="55" t="str">
        <f>'FORMAT KAK'!K24:M24</f>
        <v>-</v>
      </c>
      <c r="L23" s="55"/>
      <c r="M23" s="55"/>
    </row>
    <row r="24" spans="1:15" x14ac:dyDescent="0.25">
      <c r="A24" s="74"/>
      <c r="B24" s="55" t="str">
        <f>'FORMAT KAK'!B25:F25</f>
        <v>-</v>
      </c>
      <c r="C24" s="55"/>
      <c r="D24" s="55"/>
      <c r="E24" s="55"/>
      <c r="F24" s="55"/>
      <c r="G24" s="55" t="str">
        <f>'FORMAT KAK'!G25:J25</f>
        <v>-</v>
      </c>
      <c r="H24" s="55"/>
      <c r="I24" s="55"/>
      <c r="J24" s="55"/>
      <c r="K24" s="55" t="str">
        <f>'FORMAT KAK'!K25:M25</f>
        <v>-</v>
      </c>
      <c r="L24" s="55"/>
      <c r="M24" s="55"/>
    </row>
    <row r="25" spans="1:15" x14ac:dyDescent="0.25">
      <c r="A25" s="7" t="s">
        <v>88</v>
      </c>
      <c r="B25" s="93">
        <f>N156</f>
        <v>1572500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</row>
    <row r="27" spans="1:15" ht="15" customHeight="1" x14ac:dyDescent="0.25">
      <c r="A27" s="120" t="s">
        <v>89</v>
      </c>
      <c r="B27" s="120"/>
      <c r="C27" s="120"/>
      <c r="D27" s="120"/>
      <c r="E27" s="120"/>
      <c r="F27" s="120" t="s">
        <v>90</v>
      </c>
      <c r="G27" s="120"/>
      <c r="H27" s="120" t="s">
        <v>91</v>
      </c>
      <c r="I27" s="120"/>
      <c r="J27" s="121" t="s">
        <v>92</v>
      </c>
      <c r="K27" s="121"/>
      <c r="L27" s="120" t="s">
        <v>93</v>
      </c>
      <c r="M27" s="120"/>
      <c r="N27" s="120" t="s">
        <v>94</v>
      </c>
      <c r="O27" s="120"/>
    </row>
    <row r="28" spans="1:15" x14ac:dyDescent="0.25">
      <c r="A28" s="120"/>
      <c r="B28" s="120"/>
      <c r="C28" s="120"/>
      <c r="D28" s="120"/>
      <c r="E28" s="120"/>
      <c r="F28" s="120"/>
      <c r="G28" s="120"/>
      <c r="H28" s="120"/>
      <c r="I28" s="120"/>
      <c r="J28" s="121"/>
      <c r="K28" s="121"/>
      <c r="L28" s="120"/>
      <c r="M28" s="120"/>
      <c r="N28" s="120"/>
      <c r="O28" s="120"/>
    </row>
    <row r="29" spans="1:15" x14ac:dyDescent="0.25">
      <c r="A29" s="120"/>
      <c r="B29" s="120"/>
      <c r="C29" s="120"/>
      <c r="D29" s="120"/>
      <c r="E29" s="120"/>
      <c r="F29" s="120"/>
      <c r="G29" s="120"/>
      <c r="H29" s="120"/>
      <c r="I29" s="120"/>
      <c r="J29" s="121"/>
      <c r="K29" s="121"/>
      <c r="L29" s="120"/>
      <c r="M29" s="120"/>
      <c r="N29" s="120"/>
      <c r="O29" s="120"/>
    </row>
    <row r="30" spans="1:15" ht="29.1" customHeight="1" x14ac:dyDescent="0.25">
      <c r="A30" s="94" t="str">
        <f>'FORMAT KAK'!A52&amp;" "&amp;'FORMAT KAK'!A53</f>
        <v>Tahap I _ Persiapan Kegiatan</v>
      </c>
      <c r="B30" s="95"/>
      <c r="C30" s="95"/>
      <c r="D30" s="95"/>
      <c r="E30" s="96"/>
      <c r="F30" s="61"/>
      <c r="G30" s="61"/>
      <c r="H30" s="55"/>
      <c r="I30" s="55"/>
      <c r="J30" s="55"/>
      <c r="K30" s="55"/>
      <c r="L30" s="55"/>
      <c r="M30" s="55"/>
      <c r="N30" s="97">
        <f>SUM(N31+N37+N38+N40+N42+N44)</f>
        <v>1572500</v>
      </c>
      <c r="O30" s="97"/>
    </row>
    <row r="31" spans="1:15" x14ac:dyDescent="0.25">
      <c r="A31" s="7"/>
      <c r="B31" s="60" t="s">
        <v>221</v>
      </c>
      <c r="C31" s="60"/>
      <c r="D31" s="60"/>
      <c r="E31" s="60"/>
      <c r="F31" s="55"/>
      <c r="G31" s="55"/>
      <c r="H31" s="55"/>
      <c r="I31" s="55"/>
      <c r="J31" s="55"/>
      <c r="K31" s="55"/>
      <c r="L31" s="55"/>
      <c r="M31" s="55"/>
      <c r="N31" s="97">
        <f>SUM(N32)</f>
        <v>637500</v>
      </c>
      <c r="O31" s="97"/>
    </row>
    <row r="32" spans="1:15" x14ac:dyDescent="0.25">
      <c r="A32" s="4"/>
      <c r="B32" s="56" t="s">
        <v>95</v>
      </c>
      <c r="C32" s="56"/>
      <c r="D32" s="56"/>
      <c r="E32" s="56"/>
      <c r="F32" s="55" t="s">
        <v>193</v>
      </c>
      <c r="G32" s="55"/>
      <c r="H32" s="55" t="s">
        <v>97</v>
      </c>
      <c r="I32" s="55"/>
      <c r="J32" s="98">
        <v>17</v>
      </c>
      <c r="K32" s="98"/>
      <c r="L32" s="98">
        <f>25000+12500</f>
        <v>37500</v>
      </c>
      <c r="M32" s="98"/>
      <c r="N32" s="99">
        <f>J32*L32</f>
        <v>637500</v>
      </c>
      <c r="O32" s="99"/>
    </row>
    <row r="33" spans="1:15" ht="15" hidden="1" customHeight="1" x14ac:dyDescent="0.25">
      <c r="A33" s="4" t="s">
        <v>98</v>
      </c>
      <c r="B33" s="61"/>
      <c r="C33" s="61"/>
      <c r="D33" s="61"/>
      <c r="E33" s="61"/>
      <c r="F33" s="55"/>
      <c r="G33" s="55"/>
      <c r="H33" s="55"/>
      <c r="I33" s="55"/>
      <c r="J33" s="53">
        <v>524</v>
      </c>
      <c r="K33" s="53">
        <v>524</v>
      </c>
      <c r="L33" s="98">
        <v>0</v>
      </c>
      <c r="M33" s="98"/>
      <c r="N33" s="99">
        <f>J33*L33</f>
        <v>0</v>
      </c>
      <c r="O33" s="99"/>
    </row>
    <row r="34" spans="1:15" hidden="1" x14ac:dyDescent="0.25">
      <c r="A34" s="4"/>
      <c r="B34" s="61"/>
      <c r="C34" s="61"/>
      <c r="D34" s="61"/>
      <c r="E34" s="61"/>
      <c r="F34" s="55"/>
      <c r="G34" s="55"/>
      <c r="H34" s="55"/>
      <c r="I34" s="55"/>
      <c r="J34" s="98"/>
      <c r="K34" s="98"/>
      <c r="L34" s="98"/>
      <c r="M34" s="98"/>
      <c r="N34" s="99"/>
      <c r="O34" s="99"/>
    </row>
    <row r="35" spans="1:15" hidden="1" x14ac:dyDescent="0.25">
      <c r="A35" s="4"/>
      <c r="B35" s="61"/>
      <c r="C35" s="61"/>
      <c r="D35" s="61"/>
      <c r="E35" s="61"/>
      <c r="F35" s="55"/>
      <c r="G35" s="55"/>
      <c r="H35" s="55"/>
      <c r="I35" s="55"/>
      <c r="J35" s="98"/>
      <c r="K35" s="98"/>
      <c r="L35" s="98"/>
      <c r="M35" s="98"/>
      <c r="N35" s="99"/>
      <c r="O35" s="99"/>
    </row>
    <row r="36" spans="1:15" hidden="1" x14ac:dyDescent="0.25">
      <c r="A36" s="4"/>
      <c r="B36" s="61"/>
      <c r="C36" s="61"/>
      <c r="D36" s="61"/>
      <c r="E36" s="61"/>
      <c r="F36" s="55"/>
      <c r="G36" s="55"/>
      <c r="H36" s="55"/>
      <c r="I36" s="55"/>
      <c r="J36" s="98"/>
      <c r="K36" s="98"/>
      <c r="L36" s="98"/>
      <c r="M36" s="98"/>
      <c r="N36" s="99"/>
      <c r="O36" s="99"/>
    </row>
    <row r="37" spans="1:15" x14ac:dyDescent="0.25">
      <c r="A37" s="7"/>
      <c r="B37" s="60"/>
      <c r="C37" s="60"/>
      <c r="D37" s="60"/>
      <c r="E37" s="60"/>
      <c r="F37" s="55"/>
      <c r="G37" s="55"/>
      <c r="H37" s="55"/>
      <c r="I37" s="55"/>
      <c r="J37" s="98"/>
      <c r="K37" s="98"/>
      <c r="L37" s="98"/>
      <c r="M37" s="98"/>
      <c r="N37" s="97"/>
      <c r="O37" s="97"/>
    </row>
    <row r="38" spans="1:15" ht="30.75" customHeight="1" x14ac:dyDescent="0.25">
      <c r="A38" s="4"/>
      <c r="B38" s="100" t="s">
        <v>99</v>
      </c>
      <c r="C38" s="100"/>
      <c r="D38" s="100"/>
      <c r="E38" s="100"/>
      <c r="F38" s="101"/>
      <c r="G38" s="101"/>
      <c r="H38" s="101"/>
      <c r="I38" s="101"/>
      <c r="J38" s="102"/>
      <c r="K38" s="102"/>
      <c r="L38" s="102"/>
      <c r="M38" s="102"/>
      <c r="N38" s="103">
        <f>N39</f>
        <v>935000</v>
      </c>
      <c r="O38" s="103"/>
    </row>
    <row r="39" spans="1:15" x14ac:dyDescent="0.25">
      <c r="A39" s="4"/>
      <c r="B39" s="104" t="s">
        <v>100</v>
      </c>
      <c r="C39" s="104"/>
      <c r="D39" s="104"/>
      <c r="E39" s="104"/>
      <c r="F39" s="55" t="s">
        <v>198</v>
      </c>
      <c r="G39" s="55"/>
      <c r="H39" s="55" t="s">
        <v>97</v>
      </c>
      <c r="I39" s="55"/>
      <c r="J39" s="98">
        <v>17</v>
      </c>
      <c r="K39" s="98"/>
      <c r="L39" s="98">
        <v>55000</v>
      </c>
      <c r="M39" s="98"/>
      <c r="N39" s="99">
        <f>J39*L39</f>
        <v>935000</v>
      </c>
      <c r="O39" s="99"/>
    </row>
    <row r="40" spans="1:15" ht="27.95" customHeight="1" x14ac:dyDescent="0.25">
      <c r="A40" s="4"/>
      <c r="B40" s="100" t="s">
        <v>101</v>
      </c>
      <c r="C40" s="100"/>
      <c r="D40" s="100"/>
      <c r="E40" s="100"/>
      <c r="F40" s="101"/>
      <c r="G40" s="101"/>
      <c r="H40" s="101" t="s">
        <v>97</v>
      </c>
      <c r="I40" s="101"/>
      <c r="J40" s="102"/>
      <c r="K40" s="102"/>
      <c r="L40" s="102"/>
      <c r="M40" s="102"/>
      <c r="N40" s="103">
        <f>N41</f>
        <v>0</v>
      </c>
      <c r="O40" s="103"/>
    </row>
    <row r="41" spans="1:15" x14ac:dyDescent="0.25">
      <c r="A41" s="4"/>
      <c r="B41" s="104" t="s">
        <v>102</v>
      </c>
      <c r="C41" s="104"/>
      <c r="D41" s="104"/>
      <c r="E41" s="104"/>
      <c r="F41" s="55" t="s">
        <v>200</v>
      </c>
      <c r="G41" s="55"/>
      <c r="H41" s="55" t="s">
        <v>97</v>
      </c>
      <c r="I41" s="55"/>
      <c r="J41" s="98"/>
      <c r="K41" s="98"/>
      <c r="L41" s="98">
        <v>10000</v>
      </c>
      <c r="M41" s="98"/>
      <c r="N41" s="99">
        <f>J41*L41</f>
        <v>0</v>
      </c>
      <c r="O41" s="99"/>
    </row>
    <row r="42" spans="1:15" ht="27.95" customHeight="1" x14ac:dyDescent="0.25">
      <c r="A42" s="4"/>
      <c r="B42" s="100" t="s">
        <v>103</v>
      </c>
      <c r="C42" s="100"/>
      <c r="D42" s="100"/>
      <c r="E42" s="100"/>
      <c r="F42" s="101"/>
      <c r="G42" s="101"/>
      <c r="H42" s="101" t="s">
        <v>97</v>
      </c>
      <c r="I42" s="101"/>
      <c r="J42" s="102"/>
      <c r="K42" s="102"/>
      <c r="L42" s="102"/>
      <c r="M42" s="102"/>
      <c r="N42" s="103">
        <f>N43</f>
        <v>0</v>
      </c>
      <c r="O42" s="103"/>
    </row>
    <row r="43" spans="1:15" x14ac:dyDescent="0.25">
      <c r="A43" s="4"/>
      <c r="B43" s="104" t="s">
        <v>104</v>
      </c>
      <c r="C43" s="104"/>
      <c r="D43" s="104"/>
      <c r="E43" s="104"/>
      <c r="F43" s="55" t="s">
        <v>199</v>
      </c>
      <c r="G43" s="55"/>
      <c r="H43" s="55" t="s">
        <v>97</v>
      </c>
      <c r="I43" s="55"/>
      <c r="J43" s="98"/>
      <c r="K43" s="98"/>
      <c r="L43" s="98">
        <v>300</v>
      </c>
      <c r="M43" s="98"/>
      <c r="N43" s="99">
        <f>J43*L43</f>
        <v>0</v>
      </c>
      <c r="O43" s="99"/>
    </row>
    <row r="44" spans="1:15" x14ac:dyDescent="0.25">
      <c r="A44" s="7"/>
      <c r="B44" s="105" t="s">
        <v>105</v>
      </c>
      <c r="C44" s="105"/>
      <c r="D44" s="105"/>
      <c r="E44" s="105"/>
      <c r="F44" s="55"/>
      <c r="G44" s="55"/>
      <c r="H44" s="55"/>
      <c r="I44" s="55"/>
      <c r="J44" s="98"/>
      <c r="K44" s="98"/>
      <c r="L44" s="98"/>
      <c r="M44" s="98"/>
      <c r="N44" s="97">
        <f>SUM(N45)</f>
        <v>0</v>
      </c>
      <c r="O44" s="97"/>
    </row>
    <row r="45" spans="1:15" x14ac:dyDescent="0.25">
      <c r="A45" s="4"/>
      <c r="B45" s="56" t="s">
        <v>95</v>
      </c>
      <c r="C45" s="56"/>
      <c r="D45" s="56"/>
      <c r="E45" s="56"/>
      <c r="F45" s="55" t="s">
        <v>96</v>
      </c>
      <c r="G45" s="55"/>
      <c r="H45" s="55" t="s">
        <v>97</v>
      </c>
      <c r="I45" s="55"/>
      <c r="J45" s="98"/>
      <c r="K45" s="98"/>
      <c r="L45" s="98">
        <v>37500</v>
      </c>
      <c r="M45" s="98"/>
      <c r="N45" s="99">
        <f>J45*L45</f>
        <v>0</v>
      </c>
      <c r="O45" s="99"/>
    </row>
    <row r="46" spans="1:15" hidden="1" x14ac:dyDescent="0.25">
      <c r="A46" s="4"/>
      <c r="B46" s="61"/>
      <c r="C46" s="61"/>
      <c r="D46" s="61"/>
      <c r="E46" s="61"/>
      <c r="F46" s="55"/>
      <c r="G46" s="55"/>
      <c r="H46" s="55"/>
      <c r="I46" s="55"/>
      <c r="J46" s="98"/>
      <c r="K46" s="98"/>
      <c r="L46" s="98"/>
      <c r="M46" s="98"/>
      <c r="N46" s="99"/>
      <c r="O46" s="99"/>
    </row>
    <row r="47" spans="1:15" hidden="1" x14ac:dyDescent="0.25">
      <c r="A47" s="4"/>
      <c r="B47" s="61"/>
      <c r="C47" s="61"/>
      <c r="D47" s="61"/>
      <c r="E47" s="61"/>
      <c r="F47" s="55"/>
      <c r="G47" s="55"/>
      <c r="H47" s="55"/>
      <c r="I47" s="55"/>
      <c r="J47" s="98"/>
      <c r="K47" s="98"/>
      <c r="L47" s="98"/>
      <c r="M47" s="98"/>
      <c r="N47" s="99"/>
      <c r="O47" s="99"/>
    </row>
    <row r="48" spans="1:15" hidden="1" x14ac:dyDescent="0.25">
      <c r="A48" s="4"/>
      <c r="B48" s="61"/>
      <c r="C48" s="61"/>
      <c r="D48" s="61"/>
      <c r="E48" s="61"/>
      <c r="F48" s="55"/>
      <c r="G48" s="55"/>
      <c r="H48" s="55"/>
      <c r="I48" s="55"/>
      <c r="J48" s="98"/>
      <c r="K48" s="98"/>
      <c r="L48" s="98"/>
      <c r="M48" s="98"/>
      <c r="N48" s="99"/>
      <c r="O48" s="99"/>
    </row>
    <row r="49" spans="1:15" ht="14.45" customHeight="1" x14ac:dyDescent="0.25">
      <c r="A49" s="94" t="str">
        <f>'FORMAT KAK'!A56&amp;'FORMAT KAK'!A57</f>
        <v>Tahap II- Penentuan Juri</v>
      </c>
      <c r="B49" s="95"/>
      <c r="C49" s="95"/>
      <c r="D49" s="95"/>
      <c r="E49" s="96"/>
      <c r="F49" s="55"/>
      <c r="G49" s="55"/>
      <c r="H49" s="55"/>
      <c r="I49" s="55"/>
      <c r="J49" s="98"/>
      <c r="K49" s="98"/>
      <c r="L49" s="98"/>
      <c r="M49" s="98"/>
      <c r="N49" s="97">
        <f>SUM(N50,N57)</f>
        <v>0</v>
      </c>
      <c r="O49" s="97"/>
    </row>
    <row r="50" spans="1:15" x14ac:dyDescent="0.25">
      <c r="A50" s="7"/>
      <c r="B50" s="60" t="s">
        <v>106</v>
      </c>
      <c r="C50" s="60"/>
      <c r="D50" s="60"/>
      <c r="E50" s="60"/>
      <c r="F50" s="55"/>
      <c r="G50" s="55"/>
      <c r="H50" s="55"/>
      <c r="I50" s="55"/>
      <c r="J50" s="98"/>
      <c r="K50" s="98"/>
      <c r="L50" s="98"/>
      <c r="M50" s="98"/>
      <c r="N50" s="97">
        <f>SUM(N51:O56)</f>
        <v>0</v>
      </c>
      <c r="O50" s="97"/>
    </row>
    <row r="51" spans="1:15" ht="15" customHeight="1" x14ac:dyDescent="0.25">
      <c r="A51" s="58"/>
      <c r="B51" s="58" t="s">
        <v>95</v>
      </c>
      <c r="C51" s="58"/>
      <c r="D51" s="58"/>
      <c r="E51" s="58"/>
      <c r="F51" s="106" t="s">
        <v>96</v>
      </c>
      <c r="G51" s="106"/>
      <c r="H51" s="106" t="s">
        <v>97</v>
      </c>
      <c r="I51" s="106"/>
      <c r="J51" s="107"/>
      <c r="K51" s="107"/>
      <c r="L51" s="110">
        <v>37500</v>
      </c>
      <c r="M51" s="110"/>
      <c r="N51" s="108">
        <f>J51*L51</f>
        <v>0</v>
      </c>
      <c r="O51" s="108"/>
    </row>
    <row r="52" spans="1:15" x14ac:dyDescent="0.25">
      <c r="A52" s="58"/>
      <c r="B52" s="58"/>
      <c r="C52" s="58"/>
      <c r="D52" s="58"/>
      <c r="E52" s="58"/>
      <c r="F52" s="106"/>
      <c r="G52" s="106"/>
      <c r="H52" s="106"/>
      <c r="I52" s="106"/>
      <c r="J52" s="107"/>
      <c r="K52" s="107"/>
      <c r="L52" s="110"/>
      <c r="M52" s="110"/>
      <c r="N52" s="108"/>
      <c r="O52" s="108"/>
    </row>
    <row r="53" spans="1:15" ht="15" customHeight="1" x14ac:dyDescent="0.25">
      <c r="A53" s="119"/>
      <c r="B53" s="58"/>
      <c r="C53" s="58"/>
      <c r="D53" s="58"/>
      <c r="E53" s="58"/>
      <c r="F53" s="106"/>
      <c r="G53" s="106"/>
      <c r="H53" s="106"/>
      <c r="I53" s="106"/>
      <c r="J53" s="107"/>
      <c r="K53" s="107"/>
      <c r="L53" s="107"/>
      <c r="M53" s="107"/>
      <c r="N53" s="108"/>
      <c r="O53" s="108"/>
    </row>
    <row r="54" spans="1:15" x14ac:dyDescent="0.25">
      <c r="A54" s="119"/>
      <c r="B54" s="58"/>
      <c r="C54" s="58"/>
      <c r="D54" s="58"/>
      <c r="E54" s="58"/>
      <c r="F54" s="106"/>
      <c r="G54" s="106"/>
      <c r="H54" s="106"/>
      <c r="I54" s="106"/>
      <c r="J54" s="107"/>
      <c r="K54" s="107"/>
      <c r="L54" s="107"/>
      <c r="M54" s="107"/>
      <c r="N54" s="108"/>
      <c r="O54" s="108"/>
    </row>
    <row r="55" spans="1:15" hidden="1" x14ac:dyDescent="0.25">
      <c r="A55" s="4"/>
      <c r="B55" s="56"/>
      <c r="C55" s="56"/>
      <c r="D55" s="56"/>
      <c r="E55" s="56"/>
      <c r="F55" s="55"/>
      <c r="G55" s="55"/>
      <c r="H55" s="55"/>
      <c r="I55" s="55"/>
      <c r="J55" s="98"/>
      <c r="K55" s="98"/>
      <c r="L55" s="98"/>
      <c r="M55" s="98"/>
      <c r="N55" s="99"/>
      <c r="O55" s="99"/>
    </row>
    <row r="56" spans="1:15" hidden="1" x14ac:dyDescent="0.25">
      <c r="A56" s="4"/>
      <c r="B56" s="56"/>
      <c r="C56" s="56"/>
      <c r="D56" s="56"/>
      <c r="E56" s="56"/>
      <c r="F56" s="55"/>
      <c r="G56" s="55"/>
      <c r="H56" s="55"/>
      <c r="I56" s="55"/>
      <c r="J56" s="98"/>
      <c r="K56" s="98"/>
      <c r="L56" s="98"/>
      <c r="M56" s="98"/>
      <c r="N56" s="99"/>
      <c r="O56" s="99"/>
    </row>
    <row r="57" spans="1:15" hidden="1" x14ac:dyDescent="0.25">
      <c r="A57" s="7" t="s">
        <v>107</v>
      </c>
      <c r="B57" s="60" t="s">
        <v>108</v>
      </c>
      <c r="C57" s="60"/>
      <c r="D57" s="60"/>
      <c r="E57" s="60"/>
      <c r="F57" s="55"/>
      <c r="G57" s="55"/>
      <c r="H57" s="55"/>
      <c r="I57" s="55"/>
      <c r="J57" s="98"/>
      <c r="K57" s="98"/>
      <c r="L57" s="98"/>
      <c r="M57" s="98"/>
      <c r="N57" s="99">
        <f>SUM(N58,N59,N60,N61,N62)</f>
        <v>0</v>
      </c>
      <c r="O57" s="99"/>
    </row>
    <row r="58" spans="1:15" hidden="1" x14ac:dyDescent="0.25">
      <c r="A58" s="4" t="s">
        <v>109</v>
      </c>
      <c r="B58" s="56"/>
      <c r="C58" s="56"/>
      <c r="D58" s="56"/>
      <c r="E58" s="56"/>
      <c r="F58" s="55"/>
      <c r="G58" s="55"/>
      <c r="H58" s="55"/>
      <c r="I58" s="55"/>
      <c r="J58" s="98"/>
      <c r="K58" s="98"/>
      <c r="L58" s="98"/>
      <c r="M58" s="98"/>
      <c r="N58" s="99">
        <f>J58*L58</f>
        <v>0</v>
      </c>
      <c r="O58" s="99"/>
    </row>
    <row r="59" spans="1:15" hidden="1" x14ac:dyDescent="0.25">
      <c r="A59" s="4" t="s">
        <v>98</v>
      </c>
      <c r="B59" s="56"/>
      <c r="C59" s="56"/>
      <c r="D59" s="56"/>
      <c r="E59" s="56"/>
      <c r="F59" s="55"/>
      <c r="G59" s="55"/>
      <c r="H59" s="55"/>
      <c r="I59" s="55"/>
      <c r="J59" s="98"/>
      <c r="K59" s="98"/>
      <c r="L59" s="98"/>
      <c r="M59" s="98"/>
      <c r="N59" s="99"/>
      <c r="O59" s="99"/>
    </row>
    <row r="60" spans="1:15" hidden="1" x14ac:dyDescent="0.25">
      <c r="A60" s="4"/>
      <c r="B60" s="56"/>
      <c r="C60" s="56"/>
      <c r="D60" s="56"/>
      <c r="E60" s="56"/>
      <c r="F60" s="55"/>
      <c r="G60" s="55"/>
      <c r="H60" s="55"/>
      <c r="I60" s="55"/>
      <c r="J60" s="98"/>
      <c r="K60" s="98"/>
      <c r="L60" s="98"/>
      <c r="M60" s="98"/>
      <c r="N60" s="99"/>
      <c r="O60" s="99"/>
    </row>
    <row r="61" spans="1:15" hidden="1" x14ac:dyDescent="0.25">
      <c r="A61" s="4"/>
      <c r="B61" s="56"/>
      <c r="C61" s="56"/>
      <c r="D61" s="56"/>
      <c r="E61" s="56"/>
      <c r="F61" s="55"/>
      <c r="G61" s="55"/>
      <c r="H61" s="55"/>
      <c r="I61" s="55"/>
      <c r="J61" s="98"/>
      <c r="K61" s="98"/>
      <c r="L61" s="98"/>
      <c r="M61" s="98"/>
      <c r="N61" s="99"/>
      <c r="O61" s="99"/>
    </row>
    <row r="62" spans="1:15" hidden="1" x14ac:dyDescent="0.25">
      <c r="A62" s="4"/>
      <c r="B62" s="56"/>
      <c r="C62" s="56"/>
      <c r="D62" s="56"/>
      <c r="E62" s="56"/>
      <c r="F62" s="55"/>
      <c r="G62" s="55"/>
      <c r="H62" s="55"/>
      <c r="I62" s="55"/>
      <c r="J62" s="98"/>
      <c r="K62" s="98"/>
      <c r="L62" s="98"/>
      <c r="M62" s="98"/>
      <c r="N62" s="99"/>
      <c r="O62" s="99"/>
    </row>
    <row r="63" spans="1:15" ht="14.45" customHeight="1" x14ac:dyDescent="0.25">
      <c r="A63" s="94" t="str">
        <f>'FORMAT KAK'!A60&amp;'FORMAT KAK'!A61</f>
        <v>Tahap III- Penentuan Jadwal</v>
      </c>
      <c r="B63" s="95"/>
      <c r="C63" s="95"/>
      <c r="D63" s="95"/>
      <c r="E63" s="96"/>
      <c r="F63" s="55"/>
      <c r="G63" s="55"/>
      <c r="H63" s="55"/>
      <c r="I63" s="55"/>
      <c r="J63" s="98"/>
      <c r="K63" s="98"/>
      <c r="L63" s="98"/>
      <c r="M63" s="98"/>
      <c r="N63" s="97">
        <f>N64</f>
        <v>0</v>
      </c>
      <c r="O63" s="97"/>
    </row>
    <row r="64" spans="1:15" ht="21" customHeight="1" x14ac:dyDescent="0.25">
      <c r="A64" s="7"/>
      <c r="B64" s="60" t="s">
        <v>106</v>
      </c>
      <c r="C64" s="60"/>
      <c r="D64" s="60"/>
      <c r="E64" s="60"/>
      <c r="F64" s="55"/>
      <c r="G64" s="55"/>
      <c r="H64" s="55"/>
      <c r="I64" s="55"/>
      <c r="J64" s="98"/>
      <c r="K64" s="98"/>
      <c r="L64" s="98"/>
      <c r="M64" s="98"/>
      <c r="N64" s="97">
        <f>SUM(N65)</f>
        <v>0</v>
      </c>
      <c r="O64" s="97"/>
    </row>
    <row r="65" spans="1:15" x14ac:dyDescent="0.25">
      <c r="A65" s="4"/>
      <c r="B65" s="56" t="str">
        <f>B51</f>
        <v>Makan Minum Rapat</v>
      </c>
      <c r="C65" s="56"/>
      <c r="D65" s="56"/>
      <c r="E65" s="56"/>
      <c r="F65" s="55" t="s">
        <v>110</v>
      </c>
      <c r="G65" s="55"/>
      <c r="H65" s="55" t="s">
        <v>111</v>
      </c>
      <c r="I65" s="55"/>
      <c r="J65" s="98"/>
      <c r="K65" s="98"/>
      <c r="L65" s="98">
        <v>37500</v>
      </c>
      <c r="M65" s="98"/>
      <c r="N65" s="99">
        <f>J65*L65</f>
        <v>0</v>
      </c>
      <c r="O65" s="99"/>
    </row>
    <row r="66" spans="1:15" hidden="1" x14ac:dyDescent="0.25">
      <c r="A66" s="4"/>
      <c r="B66" s="61"/>
      <c r="C66" s="61"/>
      <c r="D66" s="61"/>
      <c r="E66" s="61"/>
      <c r="F66" s="55"/>
      <c r="G66" s="55"/>
      <c r="H66" s="55"/>
      <c r="I66" s="55"/>
      <c r="J66" s="98"/>
      <c r="K66" s="98"/>
      <c r="L66" s="98"/>
      <c r="M66" s="98"/>
      <c r="N66" s="99"/>
      <c r="O66" s="99"/>
    </row>
    <row r="67" spans="1:15" hidden="1" x14ac:dyDescent="0.25">
      <c r="A67" s="4"/>
      <c r="B67" s="61"/>
      <c r="C67" s="61"/>
      <c r="D67" s="61"/>
      <c r="E67" s="61"/>
      <c r="F67" s="55"/>
      <c r="G67" s="55"/>
      <c r="H67" s="55"/>
      <c r="I67" s="55"/>
      <c r="J67" s="98"/>
      <c r="K67" s="98"/>
      <c r="L67" s="98"/>
      <c r="M67" s="98"/>
      <c r="N67" s="99"/>
      <c r="O67" s="99"/>
    </row>
    <row r="68" spans="1:15" hidden="1" x14ac:dyDescent="0.25">
      <c r="A68" s="4"/>
      <c r="B68" s="61"/>
      <c r="C68" s="61"/>
      <c r="D68" s="61"/>
      <c r="E68" s="61"/>
      <c r="F68" s="55"/>
      <c r="G68" s="55"/>
      <c r="H68" s="55"/>
      <c r="I68" s="55"/>
      <c r="J68" s="98"/>
      <c r="K68" s="98"/>
      <c r="L68" s="98"/>
      <c r="M68" s="98"/>
      <c r="N68" s="99"/>
      <c r="O68" s="99"/>
    </row>
    <row r="69" spans="1:15" ht="18" customHeight="1" x14ac:dyDescent="0.25">
      <c r="A69" s="94" t="str">
        <f>'FORMAT KAK'!A64&amp;'FORMAT KAK'!A65</f>
        <v>Tahap IV- Penentuan Tempat</v>
      </c>
      <c r="B69" s="95"/>
      <c r="C69" s="95"/>
      <c r="D69" s="95"/>
      <c r="E69" s="96"/>
      <c r="F69" s="55"/>
      <c r="G69" s="55"/>
      <c r="H69" s="55"/>
      <c r="I69" s="55"/>
      <c r="J69" s="98"/>
      <c r="K69" s="98"/>
      <c r="L69" s="98"/>
      <c r="M69" s="98"/>
      <c r="N69" s="97">
        <f>SUM(N70,N76)</f>
        <v>0</v>
      </c>
      <c r="O69" s="97"/>
    </row>
    <row r="70" spans="1:15" ht="13.5" customHeight="1" x14ac:dyDescent="0.25">
      <c r="A70" s="7"/>
      <c r="B70" s="60" t="s">
        <v>106</v>
      </c>
      <c r="C70" s="60"/>
      <c r="D70" s="60"/>
      <c r="E70" s="60"/>
      <c r="F70" s="55"/>
      <c r="G70" s="55"/>
      <c r="H70" s="55"/>
      <c r="I70" s="55"/>
      <c r="J70" s="98"/>
      <c r="K70" s="98"/>
      <c r="L70" s="98"/>
      <c r="M70" s="98"/>
      <c r="N70" s="99">
        <f>SUM(N71,N72,N73,N75,N75)</f>
        <v>0</v>
      </c>
      <c r="O70" s="99"/>
    </row>
    <row r="71" spans="1:15" x14ac:dyDescent="0.25">
      <c r="A71" s="4"/>
      <c r="B71" s="56" t="s">
        <v>112</v>
      </c>
      <c r="C71" s="56"/>
      <c r="D71" s="56"/>
      <c r="E71" s="56"/>
      <c r="F71" s="55">
        <v>0</v>
      </c>
      <c r="G71" s="55"/>
      <c r="H71" s="55">
        <v>0</v>
      </c>
      <c r="I71" s="55"/>
      <c r="J71" s="98"/>
      <c r="K71" s="98"/>
      <c r="L71" s="98">
        <v>0</v>
      </c>
      <c r="M71" s="98"/>
      <c r="N71" s="99">
        <f>J71*L71</f>
        <v>0</v>
      </c>
      <c r="O71" s="99"/>
    </row>
    <row r="72" spans="1:15" hidden="1" x14ac:dyDescent="0.25">
      <c r="A72" s="4" t="s">
        <v>98</v>
      </c>
      <c r="B72" s="61"/>
      <c r="C72" s="61"/>
      <c r="D72" s="61"/>
      <c r="E72" s="61"/>
      <c r="F72" s="55"/>
      <c r="G72" s="55"/>
      <c r="H72" s="55"/>
      <c r="I72" s="55"/>
      <c r="J72" s="98"/>
      <c r="K72" s="98"/>
      <c r="L72" s="98"/>
      <c r="M72" s="98"/>
      <c r="N72" s="99"/>
      <c r="O72" s="99"/>
    </row>
    <row r="73" spans="1:15" hidden="1" x14ac:dyDescent="0.25">
      <c r="A73" s="4"/>
      <c r="B73" s="61"/>
      <c r="C73" s="61"/>
      <c r="D73" s="61"/>
      <c r="E73" s="61"/>
      <c r="F73" s="55"/>
      <c r="G73" s="55"/>
      <c r="H73" s="55"/>
      <c r="I73" s="55"/>
      <c r="J73" s="98"/>
      <c r="K73" s="98"/>
      <c r="L73" s="98"/>
      <c r="M73" s="98"/>
      <c r="N73" s="99"/>
      <c r="O73" s="99"/>
    </row>
    <row r="74" spans="1:15" hidden="1" x14ac:dyDescent="0.25">
      <c r="A74" s="4"/>
      <c r="B74" s="61"/>
      <c r="C74" s="61"/>
      <c r="D74" s="61"/>
      <c r="E74" s="61"/>
      <c r="F74" s="55"/>
      <c r="G74" s="55"/>
      <c r="H74" s="55"/>
      <c r="I74" s="55"/>
      <c r="J74" s="98"/>
      <c r="K74" s="98"/>
      <c r="L74" s="98"/>
      <c r="M74" s="98"/>
      <c r="N74" s="99"/>
      <c r="O74" s="99"/>
    </row>
    <row r="75" spans="1:15" hidden="1" x14ac:dyDescent="0.25">
      <c r="A75" s="4"/>
      <c r="B75" s="61"/>
      <c r="C75" s="61"/>
      <c r="D75" s="61"/>
      <c r="E75" s="61"/>
      <c r="F75" s="55"/>
      <c r="G75" s="55"/>
      <c r="H75" s="55"/>
      <c r="I75" s="55"/>
      <c r="J75" s="98"/>
      <c r="K75" s="98"/>
      <c r="L75" s="98"/>
      <c r="M75" s="98"/>
      <c r="N75" s="99"/>
      <c r="O75" s="99"/>
    </row>
    <row r="76" spans="1:15" x14ac:dyDescent="0.25">
      <c r="A76" s="7"/>
      <c r="B76" s="60" t="s">
        <v>113</v>
      </c>
      <c r="C76" s="60"/>
      <c r="D76" s="60"/>
      <c r="E76" s="60"/>
      <c r="F76" s="55"/>
      <c r="G76" s="55"/>
      <c r="H76" s="55"/>
      <c r="I76" s="55"/>
      <c r="J76" s="98"/>
      <c r="K76" s="98"/>
      <c r="L76" s="98"/>
      <c r="M76" s="98"/>
      <c r="N76" s="97">
        <f>SUM(N77,N78,N79,N80,N81)</f>
        <v>0</v>
      </c>
      <c r="O76" s="97"/>
    </row>
    <row r="77" spans="1:15" x14ac:dyDescent="0.25">
      <c r="A77" s="4"/>
      <c r="B77" s="56" t="s">
        <v>95</v>
      </c>
      <c r="C77" s="56"/>
      <c r="D77" s="56"/>
      <c r="E77" s="56"/>
      <c r="F77" s="55" t="s">
        <v>110</v>
      </c>
      <c r="G77" s="55"/>
      <c r="H77" s="55" t="s">
        <v>97</v>
      </c>
      <c r="I77" s="55"/>
      <c r="J77" s="98"/>
      <c r="K77" s="98"/>
      <c r="L77" s="98">
        <v>37500</v>
      </c>
      <c r="M77" s="98"/>
      <c r="N77" s="99">
        <f>J77*L77</f>
        <v>0</v>
      </c>
      <c r="O77" s="99"/>
    </row>
    <row r="78" spans="1:15" hidden="1" x14ac:dyDescent="0.25">
      <c r="A78" s="4" t="s">
        <v>98</v>
      </c>
      <c r="B78" s="61"/>
      <c r="C78" s="61"/>
      <c r="D78" s="61"/>
      <c r="E78" s="61"/>
      <c r="F78" s="55"/>
      <c r="G78" s="55"/>
      <c r="H78" s="55"/>
      <c r="I78" s="55"/>
      <c r="J78" s="98"/>
      <c r="K78" s="98"/>
      <c r="L78" s="98"/>
      <c r="M78" s="98"/>
      <c r="N78" s="99"/>
      <c r="O78" s="99"/>
    </row>
    <row r="79" spans="1:15" hidden="1" x14ac:dyDescent="0.25">
      <c r="A79" s="4"/>
      <c r="B79" s="61"/>
      <c r="C79" s="61"/>
      <c r="D79" s="61"/>
      <c r="E79" s="61"/>
      <c r="F79" s="55"/>
      <c r="G79" s="55"/>
      <c r="H79" s="55"/>
      <c r="I79" s="55"/>
      <c r="J79" s="98"/>
      <c r="K79" s="98"/>
      <c r="L79" s="98"/>
      <c r="M79" s="98"/>
      <c r="N79" s="99"/>
      <c r="O79" s="99"/>
    </row>
    <row r="80" spans="1:15" hidden="1" x14ac:dyDescent="0.25">
      <c r="A80" s="4"/>
      <c r="B80" s="61"/>
      <c r="C80" s="61"/>
      <c r="D80" s="61"/>
      <c r="E80" s="61"/>
      <c r="F80" s="55"/>
      <c r="G80" s="55"/>
      <c r="H80" s="55"/>
      <c r="I80" s="55"/>
      <c r="J80" s="98"/>
      <c r="K80" s="98"/>
      <c r="L80" s="98"/>
      <c r="M80" s="98"/>
      <c r="N80" s="99"/>
      <c r="O80" s="99"/>
    </row>
    <row r="81" spans="1:15" hidden="1" x14ac:dyDescent="0.25">
      <c r="A81" s="4"/>
      <c r="B81" s="61"/>
      <c r="C81" s="61"/>
      <c r="D81" s="61"/>
      <c r="E81" s="61"/>
      <c r="F81" s="55"/>
      <c r="G81" s="55"/>
      <c r="H81" s="55"/>
      <c r="I81" s="55"/>
      <c r="J81" s="98"/>
      <c r="K81" s="98"/>
      <c r="L81" s="98"/>
      <c r="M81" s="98"/>
      <c r="N81" s="99"/>
      <c r="O81" s="99"/>
    </row>
    <row r="82" spans="1:15" ht="18.75" customHeight="1" x14ac:dyDescent="0.25">
      <c r="A82" s="94" t="str">
        <f>'FORMAT KAK'!A68&amp;'FORMAT KAK'!A69</f>
        <v>Tahap V- Pelaksanaan Kegiatan Lomba</v>
      </c>
      <c r="B82" s="95"/>
      <c r="C82" s="95"/>
      <c r="D82" s="95"/>
      <c r="E82" s="96"/>
      <c r="F82" s="55"/>
      <c r="G82" s="55"/>
      <c r="H82" s="55"/>
      <c r="I82" s="55"/>
      <c r="J82" s="98"/>
      <c r="K82" s="98"/>
      <c r="L82" s="98"/>
      <c r="M82" s="98"/>
      <c r="N82" s="97">
        <f>SUM(N83,N89)</f>
        <v>0</v>
      </c>
      <c r="O82" s="97"/>
    </row>
    <row r="83" spans="1:15" x14ac:dyDescent="0.25">
      <c r="A83" s="7"/>
      <c r="B83" s="60" t="s">
        <v>114</v>
      </c>
      <c r="C83" s="60"/>
      <c r="D83" s="60"/>
      <c r="E83" s="60"/>
      <c r="F83" s="55"/>
      <c r="G83" s="55"/>
      <c r="H83" s="55"/>
      <c r="I83" s="55"/>
      <c r="J83" s="98"/>
      <c r="K83" s="98"/>
      <c r="L83" s="98"/>
      <c r="M83" s="98"/>
      <c r="N83" s="109">
        <f>SUM(N85,N84)</f>
        <v>0</v>
      </c>
      <c r="O83" s="109"/>
    </row>
    <row r="84" spans="1:15" x14ac:dyDescent="0.25">
      <c r="A84" s="4"/>
      <c r="B84" s="56" t="s">
        <v>120</v>
      </c>
      <c r="C84" s="56"/>
      <c r="D84" s="56"/>
      <c r="E84" s="56"/>
      <c r="F84" s="55"/>
      <c r="G84" s="55"/>
      <c r="H84" s="55"/>
      <c r="I84" s="55"/>
      <c r="J84" s="98"/>
      <c r="K84" s="98"/>
      <c r="L84" s="98"/>
      <c r="M84" s="98"/>
      <c r="N84" s="98"/>
      <c r="O84" s="98"/>
    </row>
    <row r="85" spans="1:15" ht="15" customHeight="1" x14ac:dyDescent="0.25">
      <c r="A85" s="119"/>
      <c r="B85" s="89" t="s">
        <v>121</v>
      </c>
      <c r="C85" s="48"/>
      <c r="D85" s="48"/>
      <c r="E85" s="49"/>
      <c r="F85" s="74" t="s">
        <v>197</v>
      </c>
      <c r="G85" s="74"/>
      <c r="H85" s="74" t="s">
        <v>111</v>
      </c>
      <c r="I85" s="74"/>
      <c r="J85" s="110"/>
      <c r="K85" s="110"/>
      <c r="L85" s="110">
        <v>1000000</v>
      </c>
      <c r="M85" s="110"/>
      <c r="N85" s="110">
        <f>J85*L85</f>
        <v>0</v>
      </c>
      <c r="O85" s="110"/>
    </row>
    <row r="86" spans="1:15" x14ac:dyDescent="0.25">
      <c r="A86" s="119"/>
      <c r="B86" s="90"/>
      <c r="C86" s="50"/>
      <c r="D86" s="50"/>
      <c r="E86" s="51"/>
      <c r="F86" s="74"/>
      <c r="G86" s="74"/>
      <c r="H86" s="74"/>
      <c r="I86" s="74"/>
      <c r="J86" s="110"/>
      <c r="K86" s="110"/>
      <c r="L86" s="110"/>
      <c r="M86" s="110"/>
      <c r="N86" s="110"/>
      <c r="O86" s="110"/>
    </row>
    <row r="87" spans="1:15" hidden="1" x14ac:dyDescent="0.25">
      <c r="A87" s="4"/>
      <c r="B87" s="61"/>
      <c r="C87" s="61"/>
      <c r="D87" s="61"/>
      <c r="E87" s="61"/>
      <c r="F87" s="55"/>
      <c r="G87" s="55"/>
      <c r="H87" s="55"/>
      <c r="I87" s="55"/>
      <c r="J87" s="98"/>
      <c r="K87" s="98"/>
      <c r="L87" s="98"/>
      <c r="M87" s="98"/>
      <c r="N87" s="98"/>
      <c r="O87" s="98"/>
    </row>
    <row r="88" spans="1:15" x14ac:dyDescent="0.25">
      <c r="A88" s="4"/>
      <c r="B88" s="61"/>
      <c r="C88" s="61"/>
      <c r="D88" s="61"/>
      <c r="E88" s="61"/>
      <c r="F88" s="55"/>
      <c r="G88" s="55"/>
      <c r="H88" s="55"/>
      <c r="I88" s="55"/>
      <c r="J88" s="98"/>
      <c r="K88" s="98"/>
      <c r="L88" s="98"/>
      <c r="M88" s="98"/>
      <c r="N88" s="98"/>
      <c r="O88" s="98"/>
    </row>
    <row r="89" spans="1:15" x14ac:dyDescent="0.25">
      <c r="A89" s="7"/>
      <c r="B89" s="60" t="s">
        <v>115</v>
      </c>
      <c r="C89" s="60"/>
      <c r="D89" s="60"/>
      <c r="E89" s="60"/>
      <c r="F89" s="55"/>
      <c r="G89" s="55"/>
      <c r="H89" s="55"/>
      <c r="I89" s="55"/>
      <c r="J89" s="98"/>
      <c r="K89" s="98"/>
      <c r="L89" s="98"/>
      <c r="M89" s="98"/>
      <c r="N89" s="109">
        <f>SUM(N94:O119)</f>
        <v>0</v>
      </c>
      <c r="O89" s="109"/>
    </row>
    <row r="90" spans="1:15" ht="15" customHeight="1" x14ac:dyDescent="0.25">
      <c r="A90" s="119"/>
      <c r="B90" s="112" t="s">
        <v>116</v>
      </c>
      <c r="C90" s="112"/>
      <c r="D90" s="112"/>
      <c r="E90" s="112"/>
      <c r="F90" s="74"/>
      <c r="G90" s="74"/>
      <c r="H90" s="74"/>
      <c r="I90" s="74"/>
      <c r="J90" s="110"/>
      <c r="K90" s="110"/>
      <c r="L90" s="111"/>
      <c r="M90" s="111"/>
      <c r="N90" s="110"/>
      <c r="O90" s="110"/>
    </row>
    <row r="91" spans="1:15" x14ac:dyDescent="0.25">
      <c r="A91" s="119"/>
      <c r="B91" s="112"/>
      <c r="C91" s="112"/>
      <c r="D91" s="112"/>
      <c r="E91" s="112"/>
      <c r="F91" s="74"/>
      <c r="G91" s="74"/>
      <c r="H91" s="74"/>
      <c r="I91" s="74"/>
      <c r="J91" s="110"/>
      <c r="K91" s="110"/>
      <c r="L91" s="111"/>
      <c r="M91" s="111"/>
      <c r="N91" s="110"/>
      <c r="O91" s="110"/>
    </row>
    <row r="92" spans="1:15" ht="15.75" hidden="1" customHeight="1" x14ac:dyDescent="0.25">
      <c r="A92" s="4"/>
      <c r="B92" s="64" t="s">
        <v>117</v>
      </c>
      <c r="C92" s="64"/>
      <c r="D92" s="64"/>
      <c r="E92" s="64"/>
      <c r="F92" s="74" t="s">
        <v>118</v>
      </c>
      <c r="G92" s="74"/>
      <c r="H92" s="74" t="s">
        <v>97</v>
      </c>
      <c r="I92" s="74"/>
      <c r="J92" s="110"/>
      <c r="K92" s="110"/>
      <c r="L92" s="111">
        <f>25000+10000</f>
        <v>35000</v>
      </c>
      <c r="M92" s="111"/>
      <c r="N92" s="110">
        <f>SUM(J92*L92)</f>
        <v>0</v>
      </c>
      <c r="O92" s="110"/>
    </row>
    <row r="93" spans="1:15" hidden="1" x14ac:dyDescent="0.25">
      <c r="A93" s="4"/>
      <c r="B93" s="64"/>
      <c r="C93" s="64"/>
      <c r="D93" s="64"/>
      <c r="E93" s="64"/>
      <c r="F93" s="74"/>
      <c r="G93" s="74"/>
      <c r="H93" s="74"/>
      <c r="I93" s="74"/>
      <c r="J93" s="110"/>
      <c r="K93" s="110"/>
      <c r="L93" s="111"/>
      <c r="M93" s="111"/>
      <c r="N93" s="110"/>
      <c r="O93" s="110"/>
    </row>
    <row r="94" spans="1:15" x14ac:dyDescent="0.25">
      <c r="A94" s="8"/>
      <c r="B94" s="9" t="s">
        <v>116</v>
      </c>
      <c r="C94" s="10"/>
      <c r="D94" s="10"/>
      <c r="E94" s="10"/>
      <c r="F94" s="55" t="s">
        <v>218</v>
      </c>
      <c r="G94" s="55"/>
      <c r="H94" s="55" t="s">
        <v>97</v>
      </c>
      <c r="I94" s="55"/>
      <c r="J94" s="10"/>
      <c r="K94" s="11"/>
      <c r="L94" s="10"/>
      <c r="M94" s="12">
        <v>2500000</v>
      </c>
      <c r="N94" s="13"/>
      <c r="O94" s="12">
        <f>K94*M94</f>
        <v>0</v>
      </c>
    </row>
    <row r="95" spans="1:15" x14ac:dyDescent="0.25">
      <c r="A95" s="8"/>
      <c r="B95" s="9" t="s">
        <v>116</v>
      </c>
      <c r="C95" s="10"/>
      <c r="D95" s="10"/>
      <c r="E95" s="10"/>
      <c r="F95" s="55" t="s">
        <v>218</v>
      </c>
      <c r="G95" s="55"/>
      <c r="H95" s="55" t="s">
        <v>97</v>
      </c>
      <c r="I95" s="55"/>
      <c r="J95" s="10"/>
      <c r="K95" s="11"/>
      <c r="L95" s="10"/>
      <c r="M95" s="12">
        <v>2000000</v>
      </c>
      <c r="N95" s="13"/>
      <c r="O95" s="12">
        <f t="shared" ref="O95:O102" si="0">K95*M95</f>
        <v>0</v>
      </c>
    </row>
    <row r="96" spans="1:15" x14ac:dyDescent="0.25">
      <c r="A96" s="8"/>
      <c r="B96" s="9" t="s">
        <v>116</v>
      </c>
      <c r="C96" s="10"/>
      <c r="D96" s="10"/>
      <c r="E96" s="10"/>
      <c r="F96" s="55" t="s">
        <v>218</v>
      </c>
      <c r="G96" s="55"/>
      <c r="H96" s="55" t="s">
        <v>97</v>
      </c>
      <c r="I96" s="55"/>
      <c r="J96" s="10"/>
      <c r="K96" s="11"/>
      <c r="L96" s="10"/>
      <c r="M96" s="12">
        <v>1500000</v>
      </c>
      <c r="N96" s="13"/>
      <c r="O96" s="12">
        <f t="shared" si="0"/>
        <v>0</v>
      </c>
    </row>
    <row r="97" spans="1:18" x14ac:dyDescent="0.25">
      <c r="A97" s="8"/>
      <c r="B97" s="9" t="s">
        <v>116</v>
      </c>
      <c r="C97" s="10"/>
      <c r="D97" s="10"/>
      <c r="E97" s="10"/>
      <c r="F97" s="55" t="s">
        <v>119</v>
      </c>
      <c r="G97" s="55"/>
      <c r="H97" s="55" t="s">
        <v>97</v>
      </c>
      <c r="I97" s="55"/>
      <c r="J97" s="10"/>
      <c r="K97" s="11"/>
      <c r="L97" s="10"/>
      <c r="M97" s="12">
        <v>1500000</v>
      </c>
      <c r="N97" s="13"/>
      <c r="O97" s="12">
        <f t="shared" si="0"/>
        <v>0</v>
      </c>
    </row>
    <row r="98" spans="1:18" x14ac:dyDescent="0.25">
      <c r="A98" s="8"/>
      <c r="B98" s="9" t="s">
        <v>116</v>
      </c>
      <c r="C98" s="10"/>
      <c r="D98" s="10"/>
      <c r="E98" s="10"/>
      <c r="F98" s="55" t="s">
        <v>119</v>
      </c>
      <c r="G98" s="55"/>
      <c r="H98" s="55" t="s">
        <v>97</v>
      </c>
      <c r="I98" s="55"/>
      <c r="J98" s="10"/>
      <c r="K98" s="11"/>
      <c r="L98" s="10"/>
      <c r="M98" s="12">
        <v>1000000</v>
      </c>
      <c r="N98" s="13"/>
      <c r="O98" s="12">
        <f t="shared" si="0"/>
        <v>0</v>
      </c>
    </row>
    <row r="99" spans="1:18" x14ac:dyDescent="0.25">
      <c r="A99" s="8"/>
      <c r="B99" s="9" t="s">
        <v>116</v>
      </c>
      <c r="C99" s="10"/>
      <c r="D99" s="10"/>
      <c r="E99" s="10"/>
      <c r="F99" s="55" t="s">
        <v>119</v>
      </c>
      <c r="G99" s="55"/>
      <c r="H99" s="55" t="s">
        <v>97</v>
      </c>
      <c r="I99" s="55"/>
      <c r="J99" s="10"/>
      <c r="K99" s="11"/>
      <c r="L99" s="10"/>
      <c r="M99" s="12">
        <v>750000</v>
      </c>
      <c r="N99" s="13"/>
      <c r="O99" s="12">
        <f t="shared" si="0"/>
        <v>0</v>
      </c>
    </row>
    <row r="100" spans="1:18" x14ac:dyDescent="0.25">
      <c r="A100" s="8"/>
      <c r="B100" s="9" t="s">
        <v>215</v>
      </c>
      <c r="C100" s="10"/>
      <c r="D100" s="10"/>
      <c r="E100" s="10"/>
      <c r="F100" s="55" t="s">
        <v>219</v>
      </c>
      <c r="G100" s="55"/>
      <c r="H100" s="55" t="s">
        <v>97</v>
      </c>
      <c r="I100" s="55"/>
      <c r="J100" s="10"/>
      <c r="K100" s="11"/>
      <c r="L100" s="10"/>
      <c r="M100" s="12">
        <v>1500000</v>
      </c>
      <c r="N100" s="13"/>
      <c r="O100" s="12">
        <f t="shared" si="0"/>
        <v>0</v>
      </c>
    </row>
    <row r="101" spans="1:18" x14ac:dyDescent="0.25">
      <c r="A101" s="8"/>
      <c r="B101" s="9" t="s">
        <v>216</v>
      </c>
      <c r="C101" s="10"/>
      <c r="D101" s="10"/>
      <c r="E101" s="10"/>
      <c r="F101" s="55" t="s">
        <v>219</v>
      </c>
      <c r="G101" s="55"/>
      <c r="H101" s="55" t="s">
        <v>97</v>
      </c>
      <c r="I101" s="55"/>
      <c r="J101" s="10"/>
      <c r="K101" s="11"/>
      <c r="L101" s="10"/>
      <c r="M101" s="12">
        <v>1250000</v>
      </c>
      <c r="N101" s="13"/>
      <c r="O101" s="12">
        <f t="shared" si="0"/>
        <v>0</v>
      </c>
    </row>
    <row r="102" spans="1:18" x14ac:dyDescent="0.25">
      <c r="A102" s="8"/>
      <c r="B102" s="9" t="s">
        <v>217</v>
      </c>
      <c r="C102" s="10"/>
      <c r="D102" s="10"/>
      <c r="E102" s="10"/>
      <c r="F102" s="55" t="s">
        <v>219</v>
      </c>
      <c r="G102" s="55"/>
      <c r="H102" s="55" t="s">
        <v>97</v>
      </c>
      <c r="I102" s="55"/>
      <c r="J102" s="10"/>
      <c r="K102" s="11"/>
      <c r="L102" s="10"/>
      <c r="M102" s="12">
        <v>1000000</v>
      </c>
      <c r="N102" s="13"/>
      <c r="O102" s="12">
        <f t="shared" si="0"/>
        <v>0</v>
      </c>
    </row>
    <row r="103" spans="1:18" x14ac:dyDescent="0.25">
      <c r="A103" s="8"/>
      <c r="B103" s="9"/>
      <c r="C103" s="10"/>
      <c r="D103" s="10"/>
      <c r="E103" s="10"/>
      <c r="F103" s="55"/>
      <c r="G103" s="55"/>
      <c r="H103" s="55"/>
      <c r="I103" s="55"/>
      <c r="J103" s="10"/>
      <c r="K103" s="11"/>
      <c r="L103" s="10"/>
      <c r="M103" s="12"/>
      <c r="N103" s="13"/>
      <c r="O103" s="12">
        <f t="shared" ref="O103:O119" si="1">K103*M103</f>
        <v>0</v>
      </c>
    </row>
    <row r="104" spans="1:18" x14ac:dyDescent="0.25">
      <c r="A104" s="8"/>
      <c r="B104" s="9" t="s">
        <v>122</v>
      </c>
      <c r="C104" s="10"/>
      <c r="D104" s="10"/>
      <c r="E104" s="10"/>
      <c r="F104" s="55" t="s">
        <v>201</v>
      </c>
      <c r="G104" s="55"/>
      <c r="H104" s="55" t="s">
        <v>97</v>
      </c>
      <c r="I104" s="55"/>
      <c r="J104" s="10"/>
      <c r="K104" s="12"/>
      <c r="L104" s="10"/>
      <c r="M104" s="12">
        <v>25000</v>
      </c>
      <c r="N104" s="13"/>
      <c r="O104" s="12">
        <f t="shared" si="1"/>
        <v>0</v>
      </c>
    </row>
    <row r="105" spans="1:18" x14ac:dyDescent="0.25">
      <c r="A105" s="8"/>
      <c r="B105" s="9" t="s">
        <v>123</v>
      </c>
      <c r="C105" s="10"/>
      <c r="D105" s="10"/>
      <c r="E105" s="10"/>
      <c r="F105" s="55" t="s">
        <v>202</v>
      </c>
      <c r="G105" s="55"/>
      <c r="H105" s="55" t="s">
        <v>97</v>
      </c>
      <c r="I105" s="55"/>
      <c r="J105" s="10"/>
      <c r="K105" s="12"/>
      <c r="L105" s="10"/>
      <c r="M105" s="12">
        <v>12500</v>
      </c>
      <c r="N105" s="13"/>
      <c r="O105" s="12">
        <f t="shared" si="1"/>
        <v>0</v>
      </c>
      <c r="R105">
        <f>2466-1804</f>
        <v>662</v>
      </c>
    </row>
    <row r="106" spans="1:18" x14ac:dyDescent="0.25">
      <c r="A106" s="8"/>
      <c r="B106" s="9"/>
      <c r="C106" s="10"/>
      <c r="D106" s="10"/>
      <c r="E106" s="10"/>
      <c r="F106" s="55"/>
      <c r="G106" s="55"/>
      <c r="H106" s="55"/>
      <c r="I106" s="55"/>
      <c r="J106" s="10"/>
      <c r="K106" s="11"/>
      <c r="L106" s="10"/>
      <c r="M106" s="12"/>
      <c r="N106" s="13"/>
      <c r="O106" s="12"/>
    </row>
    <row r="107" spans="1:18" x14ac:dyDescent="0.25">
      <c r="A107" s="8"/>
      <c r="B107" s="9" t="s">
        <v>124</v>
      </c>
      <c r="C107" s="10"/>
      <c r="D107" s="10"/>
      <c r="E107" s="10"/>
      <c r="F107" s="55" t="s">
        <v>125</v>
      </c>
      <c r="G107" s="55"/>
      <c r="H107" s="55" t="s">
        <v>97</v>
      </c>
      <c r="I107" s="55"/>
      <c r="J107" s="10"/>
      <c r="K107" s="11"/>
      <c r="L107" s="10"/>
      <c r="M107" s="12">
        <v>150000</v>
      </c>
      <c r="N107" s="13"/>
      <c r="O107" s="12">
        <f t="shared" si="1"/>
        <v>0</v>
      </c>
    </row>
    <row r="108" spans="1:18" x14ac:dyDescent="0.25">
      <c r="A108" s="8"/>
      <c r="B108" s="9" t="s">
        <v>126</v>
      </c>
      <c r="C108" s="10"/>
      <c r="D108" s="10"/>
      <c r="E108" s="10"/>
      <c r="F108" s="55" t="s">
        <v>203</v>
      </c>
      <c r="G108" s="55"/>
      <c r="H108" s="55" t="s">
        <v>97</v>
      </c>
      <c r="I108" s="55"/>
      <c r="J108" s="10"/>
      <c r="K108" s="11"/>
      <c r="L108" s="10"/>
      <c r="M108" s="12">
        <v>277800</v>
      </c>
      <c r="N108" s="13"/>
      <c r="O108" s="12">
        <f t="shared" si="1"/>
        <v>0</v>
      </c>
    </row>
    <row r="109" spans="1:18" x14ac:dyDescent="0.25">
      <c r="A109" s="8"/>
      <c r="B109" s="9" t="s">
        <v>127</v>
      </c>
      <c r="C109" s="10"/>
      <c r="D109" s="10"/>
      <c r="E109" s="10"/>
      <c r="F109" s="55"/>
      <c r="G109" s="55"/>
      <c r="H109" s="55" t="s">
        <v>97</v>
      </c>
      <c r="I109" s="55"/>
      <c r="J109" s="10"/>
      <c r="K109" s="11"/>
      <c r="L109" s="10"/>
      <c r="M109" s="12">
        <v>400000</v>
      </c>
      <c r="N109" s="13"/>
      <c r="O109" s="12">
        <f t="shared" si="1"/>
        <v>0</v>
      </c>
    </row>
    <row r="110" spans="1:18" x14ac:dyDescent="0.25">
      <c r="A110" s="8"/>
      <c r="B110" s="9" t="s">
        <v>128</v>
      </c>
      <c r="C110" s="10"/>
      <c r="D110" s="10"/>
      <c r="E110" s="10"/>
      <c r="F110" s="55"/>
      <c r="G110" s="55"/>
      <c r="H110" s="55" t="s">
        <v>97</v>
      </c>
      <c r="I110" s="55"/>
      <c r="J110" s="10"/>
      <c r="K110" s="11"/>
      <c r="L110" s="10"/>
      <c r="M110" s="12">
        <v>150000</v>
      </c>
      <c r="N110" s="13"/>
      <c r="O110" s="12">
        <f t="shared" si="1"/>
        <v>0</v>
      </c>
    </row>
    <row r="111" spans="1:18" x14ac:dyDescent="0.25">
      <c r="A111" s="8"/>
      <c r="B111" s="9" t="s">
        <v>129</v>
      </c>
      <c r="C111" s="10"/>
      <c r="D111" s="10"/>
      <c r="E111" s="10"/>
      <c r="F111" s="55" t="s">
        <v>206</v>
      </c>
      <c r="G111" s="55"/>
      <c r="H111" s="55" t="s">
        <v>97</v>
      </c>
      <c r="I111" s="55"/>
      <c r="J111" s="10"/>
      <c r="K111" s="11"/>
      <c r="L111" s="10"/>
      <c r="M111" s="12">
        <v>1595000</v>
      </c>
      <c r="N111" s="13"/>
      <c r="O111" s="12">
        <f t="shared" si="1"/>
        <v>0</v>
      </c>
    </row>
    <row r="112" spans="1:18" x14ac:dyDescent="0.25">
      <c r="A112" s="8"/>
      <c r="B112" s="9" t="s">
        <v>130</v>
      </c>
      <c r="C112" s="10"/>
      <c r="D112" s="10"/>
      <c r="E112" s="10"/>
      <c r="F112" s="55" t="s">
        <v>209</v>
      </c>
      <c r="G112" s="55"/>
      <c r="H112" s="55" t="s">
        <v>97</v>
      </c>
      <c r="I112" s="55"/>
      <c r="J112" s="10"/>
      <c r="K112" s="11"/>
      <c r="L112" s="10"/>
      <c r="M112" s="12">
        <v>3983400</v>
      </c>
      <c r="N112" s="13"/>
      <c r="O112" s="12">
        <f t="shared" si="1"/>
        <v>0</v>
      </c>
    </row>
    <row r="113" spans="1:15" x14ac:dyDescent="0.25">
      <c r="A113" s="8"/>
      <c r="B113" s="9" t="s">
        <v>131</v>
      </c>
      <c r="C113" s="10"/>
      <c r="D113" s="10"/>
      <c r="E113" s="10"/>
      <c r="F113" s="55" t="s">
        <v>210</v>
      </c>
      <c r="G113" s="55"/>
      <c r="H113" s="55" t="s">
        <v>97</v>
      </c>
      <c r="I113" s="55"/>
      <c r="J113" s="10"/>
      <c r="K113" s="11"/>
      <c r="L113" s="10"/>
      <c r="M113" s="12">
        <v>450000</v>
      </c>
      <c r="N113" s="13"/>
      <c r="O113" s="12">
        <f t="shared" si="1"/>
        <v>0</v>
      </c>
    </row>
    <row r="114" spans="1:15" x14ac:dyDescent="0.25">
      <c r="A114" s="8"/>
      <c r="B114" s="9" t="s">
        <v>132</v>
      </c>
      <c r="C114" s="10"/>
      <c r="D114" s="10"/>
      <c r="E114" s="10"/>
      <c r="F114" s="55" t="s">
        <v>211</v>
      </c>
      <c r="G114" s="55"/>
      <c r="H114" s="55" t="s">
        <v>97</v>
      </c>
      <c r="I114" s="55"/>
      <c r="J114" s="10"/>
      <c r="K114" s="11"/>
      <c r="L114" s="10"/>
      <c r="M114" s="12">
        <v>15000</v>
      </c>
      <c r="N114" s="13"/>
      <c r="O114" s="12">
        <f t="shared" si="1"/>
        <v>0</v>
      </c>
    </row>
    <row r="115" spans="1:15" x14ac:dyDescent="0.25">
      <c r="A115" s="8"/>
      <c r="B115" s="9" t="s">
        <v>133</v>
      </c>
      <c r="C115" s="10"/>
      <c r="D115" s="10"/>
      <c r="E115" s="10"/>
      <c r="F115" s="55" t="s">
        <v>212</v>
      </c>
      <c r="G115" s="55"/>
      <c r="H115" s="55" t="s">
        <v>97</v>
      </c>
      <c r="I115" s="55"/>
      <c r="J115" s="10"/>
      <c r="K115" s="11"/>
      <c r="L115" s="10"/>
      <c r="M115" s="12">
        <v>370000</v>
      </c>
      <c r="N115" s="13"/>
      <c r="O115" s="12">
        <f t="shared" si="1"/>
        <v>0</v>
      </c>
    </row>
    <row r="116" spans="1:15" x14ac:dyDescent="0.25">
      <c r="A116" s="8"/>
      <c r="B116" s="9" t="s">
        <v>213</v>
      </c>
      <c r="C116" s="10"/>
      <c r="D116" s="10"/>
      <c r="E116" s="10"/>
      <c r="F116" s="55" t="s">
        <v>214</v>
      </c>
      <c r="G116" s="55"/>
      <c r="H116" s="55" t="s">
        <v>97</v>
      </c>
      <c r="I116" s="55"/>
      <c r="J116" s="10"/>
      <c r="K116" s="11"/>
      <c r="L116" s="10"/>
      <c r="M116" s="12">
        <v>50000</v>
      </c>
      <c r="N116" s="13"/>
      <c r="O116" s="12">
        <f t="shared" ref="O116" si="2">K116*M116</f>
        <v>0</v>
      </c>
    </row>
    <row r="117" spans="1:15" x14ac:dyDescent="0.25">
      <c r="A117" s="8"/>
      <c r="B117" s="9" t="s">
        <v>207</v>
      </c>
      <c r="C117" s="10"/>
      <c r="D117" s="10"/>
      <c r="E117" s="10"/>
      <c r="F117" s="55" t="s">
        <v>205</v>
      </c>
      <c r="G117" s="55"/>
      <c r="H117" s="55" t="s">
        <v>97</v>
      </c>
      <c r="I117" s="55"/>
      <c r="J117" s="10"/>
      <c r="K117" s="11"/>
      <c r="L117" s="10"/>
      <c r="M117" s="12">
        <v>5000000</v>
      </c>
      <c r="N117" s="13"/>
      <c r="O117" s="12">
        <f t="shared" si="1"/>
        <v>0</v>
      </c>
    </row>
    <row r="118" spans="1:15" x14ac:dyDescent="0.25">
      <c r="A118" s="8"/>
      <c r="B118" s="9" t="s">
        <v>208</v>
      </c>
      <c r="C118" s="10"/>
      <c r="D118" s="10"/>
      <c r="E118" s="10"/>
      <c r="F118" s="55" t="s">
        <v>204</v>
      </c>
      <c r="G118" s="55"/>
      <c r="H118" s="55" t="s">
        <v>97</v>
      </c>
      <c r="I118" s="55"/>
      <c r="J118" s="10"/>
      <c r="K118" s="11"/>
      <c r="L118" s="10"/>
      <c r="M118" s="12">
        <v>2500000</v>
      </c>
      <c r="N118" s="13"/>
      <c r="O118" s="12">
        <f t="shared" ref="O118" si="3">K118*M118</f>
        <v>0</v>
      </c>
    </row>
    <row r="119" spans="1:15" x14ac:dyDescent="0.25">
      <c r="A119" s="8"/>
      <c r="B119" s="9" t="s">
        <v>132</v>
      </c>
      <c r="C119" s="10"/>
      <c r="D119" s="10"/>
      <c r="E119" s="10"/>
      <c r="F119" s="55"/>
      <c r="G119" s="55"/>
      <c r="H119" s="55" t="s">
        <v>97</v>
      </c>
      <c r="I119" s="55"/>
      <c r="J119" s="10"/>
      <c r="K119" s="11"/>
      <c r="L119" s="10"/>
      <c r="M119" s="12">
        <v>2500000</v>
      </c>
      <c r="N119" s="13"/>
      <c r="O119" s="12">
        <f t="shared" si="1"/>
        <v>0</v>
      </c>
    </row>
    <row r="120" spans="1:15" ht="18" customHeight="1" x14ac:dyDescent="0.25">
      <c r="A120" s="113" t="str">
        <f>'FORMAT KAK'!A72&amp;'FORMAT KAK'!A73</f>
        <v/>
      </c>
      <c r="B120" s="114"/>
      <c r="C120" s="114"/>
      <c r="D120" s="114"/>
      <c r="E120" s="115"/>
      <c r="F120" s="55"/>
      <c r="G120" s="55"/>
      <c r="H120" s="55"/>
      <c r="I120" s="55"/>
      <c r="J120" s="98"/>
      <c r="K120" s="98"/>
      <c r="L120" s="98"/>
      <c r="M120" s="98"/>
      <c r="N120" s="109"/>
      <c r="O120" s="109"/>
    </row>
    <row r="121" spans="1:15" hidden="1" x14ac:dyDescent="0.25">
      <c r="A121" s="14"/>
      <c r="B121" s="116"/>
      <c r="C121" s="116"/>
      <c r="D121" s="116"/>
      <c r="E121" s="116"/>
      <c r="F121" s="117"/>
      <c r="G121" s="117"/>
      <c r="H121" s="117"/>
      <c r="I121" s="117"/>
      <c r="J121" s="118"/>
      <c r="K121" s="118"/>
      <c r="L121" s="118"/>
      <c r="M121" s="118"/>
      <c r="N121" s="118"/>
      <c r="O121" s="118"/>
    </row>
    <row r="122" spans="1:15" hidden="1" x14ac:dyDescent="0.25">
      <c r="A122" s="14"/>
      <c r="B122" s="116"/>
      <c r="C122" s="116"/>
      <c r="D122" s="116"/>
      <c r="E122" s="116"/>
      <c r="F122" s="117"/>
      <c r="G122" s="117"/>
      <c r="H122" s="117"/>
      <c r="I122" s="117"/>
      <c r="J122" s="118"/>
      <c r="K122" s="118"/>
      <c r="L122" s="118"/>
      <c r="M122" s="118"/>
      <c r="N122" s="118"/>
      <c r="O122" s="118"/>
    </row>
    <row r="123" spans="1:15" hidden="1" x14ac:dyDescent="0.25">
      <c r="A123" s="14"/>
      <c r="B123" s="116"/>
      <c r="C123" s="116"/>
      <c r="D123" s="116"/>
      <c r="E123" s="116"/>
      <c r="F123" s="117"/>
      <c r="G123" s="117"/>
      <c r="H123" s="117"/>
      <c r="I123" s="117"/>
      <c r="J123" s="118"/>
      <c r="K123" s="118"/>
      <c r="L123" s="118"/>
      <c r="M123" s="118"/>
      <c r="N123" s="118"/>
      <c r="O123" s="118"/>
    </row>
    <row r="124" spans="1:15" hidden="1" x14ac:dyDescent="0.25">
      <c r="A124" s="7" t="s">
        <v>107</v>
      </c>
      <c r="B124" s="60" t="s">
        <v>108</v>
      </c>
      <c r="C124" s="60"/>
      <c r="D124" s="60"/>
      <c r="E124" s="60"/>
      <c r="F124" s="117"/>
      <c r="G124" s="117"/>
      <c r="H124" s="117"/>
      <c r="I124" s="117"/>
      <c r="J124" s="118"/>
      <c r="K124" s="118"/>
      <c r="L124" s="118"/>
      <c r="M124" s="118"/>
      <c r="N124" s="118">
        <f>SUM(N125,N126,N127,N128,N129)</f>
        <v>0</v>
      </c>
      <c r="O124" s="118"/>
    </row>
    <row r="125" spans="1:15" hidden="1" x14ac:dyDescent="0.25">
      <c r="A125" s="14" t="s">
        <v>109</v>
      </c>
      <c r="B125" s="116"/>
      <c r="C125" s="116"/>
      <c r="D125" s="116"/>
      <c r="E125" s="116"/>
      <c r="F125" s="117"/>
      <c r="G125" s="117"/>
      <c r="H125" s="117"/>
      <c r="I125" s="117"/>
      <c r="J125" s="118"/>
      <c r="K125" s="118"/>
      <c r="L125" s="118"/>
      <c r="M125" s="118"/>
      <c r="N125" s="118">
        <f>J125*L125</f>
        <v>0</v>
      </c>
      <c r="O125" s="118"/>
    </row>
    <row r="126" spans="1:15" hidden="1" x14ac:dyDescent="0.25">
      <c r="A126" s="14" t="s">
        <v>98</v>
      </c>
      <c r="B126" s="116"/>
      <c r="C126" s="116"/>
      <c r="D126" s="116"/>
      <c r="E126" s="116"/>
      <c r="F126" s="117"/>
      <c r="G126" s="117"/>
      <c r="H126" s="117"/>
      <c r="I126" s="117"/>
      <c r="J126" s="118"/>
      <c r="K126" s="118"/>
      <c r="L126" s="118"/>
      <c r="M126" s="118"/>
      <c r="N126" s="118"/>
      <c r="O126" s="118"/>
    </row>
    <row r="127" spans="1:15" hidden="1" x14ac:dyDescent="0.25">
      <c r="A127" s="14"/>
      <c r="B127" s="116"/>
      <c r="C127" s="116"/>
      <c r="D127" s="116"/>
      <c r="E127" s="116"/>
      <c r="F127" s="117"/>
      <c r="G127" s="117"/>
      <c r="H127" s="117"/>
      <c r="I127" s="117"/>
      <c r="J127" s="118"/>
      <c r="K127" s="118"/>
      <c r="L127" s="118"/>
      <c r="M127" s="118"/>
      <c r="N127" s="118"/>
      <c r="O127" s="118"/>
    </row>
    <row r="128" spans="1:15" hidden="1" x14ac:dyDescent="0.25">
      <c r="A128" s="14"/>
      <c r="B128" s="116"/>
      <c r="C128" s="116"/>
      <c r="D128" s="116"/>
      <c r="E128" s="116"/>
      <c r="F128" s="117"/>
      <c r="G128" s="117"/>
      <c r="H128" s="117"/>
      <c r="I128" s="117"/>
      <c r="J128" s="118"/>
      <c r="K128" s="118"/>
      <c r="L128" s="118"/>
      <c r="M128" s="118"/>
      <c r="N128" s="118"/>
      <c r="O128" s="118"/>
    </row>
    <row r="129" spans="1:15" ht="13.5" hidden="1" customHeight="1" x14ac:dyDescent="0.25">
      <c r="A129" s="14"/>
      <c r="B129" s="116"/>
      <c r="C129" s="116"/>
      <c r="D129" s="116"/>
      <c r="E129" s="116"/>
      <c r="F129" s="117"/>
      <c r="G129" s="117"/>
      <c r="H129" s="117"/>
      <c r="I129" s="117"/>
      <c r="J129" s="118"/>
      <c r="K129" s="118"/>
      <c r="L129" s="118"/>
      <c r="M129" s="118"/>
      <c r="N129" s="118"/>
      <c r="O129" s="118"/>
    </row>
    <row r="130" spans="1:15" hidden="1" x14ac:dyDescent="0.25">
      <c r="A130" s="7" t="s">
        <v>134</v>
      </c>
      <c r="B130" s="60" t="str">
        <f>'FORMAT KAK'!A76&amp;'FORMAT KAK'!A77</f>
        <v>Tahap IX- Nama Tahap</v>
      </c>
      <c r="C130" s="60"/>
      <c r="D130" s="60"/>
      <c r="E130" s="60"/>
      <c r="F130" s="117"/>
      <c r="G130" s="117"/>
      <c r="H130" s="117"/>
      <c r="I130" s="117"/>
      <c r="J130" s="118"/>
      <c r="K130" s="118"/>
      <c r="L130" s="118"/>
      <c r="M130" s="118"/>
      <c r="N130" s="109">
        <f>SUM(N131,N137)</f>
        <v>0</v>
      </c>
      <c r="O130" s="109"/>
    </row>
    <row r="131" spans="1:15" hidden="1" x14ac:dyDescent="0.25">
      <c r="A131" s="7" t="s">
        <v>107</v>
      </c>
      <c r="B131" s="60" t="s">
        <v>106</v>
      </c>
      <c r="C131" s="60"/>
      <c r="D131" s="60"/>
      <c r="E131" s="60"/>
      <c r="F131" s="117"/>
      <c r="G131" s="117"/>
      <c r="H131" s="117"/>
      <c r="I131" s="117"/>
      <c r="J131" s="118"/>
      <c r="K131" s="118"/>
      <c r="L131" s="118"/>
      <c r="M131" s="118"/>
      <c r="N131" s="118">
        <f>SUM(N132,N133,N134,N135,N136)</f>
        <v>0</v>
      </c>
      <c r="O131" s="118"/>
    </row>
    <row r="132" spans="1:15" hidden="1" x14ac:dyDescent="0.25">
      <c r="A132" s="14" t="s">
        <v>109</v>
      </c>
      <c r="B132" s="116"/>
      <c r="C132" s="116"/>
      <c r="D132" s="116"/>
      <c r="E132" s="116"/>
      <c r="F132" s="117"/>
      <c r="G132" s="117"/>
      <c r="H132" s="117"/>
      <c r="I132" s="117"/>
      <c r="J132" s="118"/>
      <c r="K132" s="118"/>
      <c r="L132" s="118"/>
      <c r="M132" s="118"/>
      <c r="N132" s="118">
        <f>J132*L132</f>
        <v>0</v>
      </c>
      <c r="O132" s="118"/>
    </row>
    <row r="133" spans="1:15" hidden="1" x14ac:dyDescent="0.25">
      <c r="A133" s="14" t="s">
        <v>98</v>
      </c>
      <c r="B133" s="116"/>
      <c r="C133" s="116"/>
      <c r="D133" s="116"/>
      <c r="E133" s="116"/>
      <c r="F133" s="117"/>
      <c r="G133" s="117"/>
      <c r="H133" s="117"/>
      <c r="I133" s="117"/>
      <c r="J133" s="118"/>
      <c r="K133" s="118"/>
      <c r="L133" s="118"/>
      <c r="M133" s="118"/>
      <c r="N133" s="118"/>
      <c r="O133" s="118"/>
    </row>
    <row r="134" spans="1:15" ht="13.5" hidden="1" customHeight="1" x14ac:dyDescent="0.25">
      <c r="A134" s="14"/>
      <c r="B134" s="116"/>
      <c r="C134" s="116"/>
      <c r="D134" s="116"/>
      <c r="E134" s="116"/>
      <c r="F134" s="117"/>
      <c r="G134" s="117"/>
      <c r="H134" s="117"/>
      <c r="I134" s="117"/>
      <c r="J134" s="118"/>
      <c r="K134" s="118"/>
      <c r="L134" s="118"/>
      <c r="M134" s="118"/>
      <c r="N134" s="118"/>
      <c r="O134" s="118"/>
    </row>
    <row r="135" spans="1:15" ht="13.5" hidden="1" customHeight="1" x14ac:dyDescent="0.25">
      <c r="A135" s="14"/>
      <c r="B135" s="116"/>
      <c r="C135" s="116"/>
      <c r="D135" s="116"/>
      <c r="E135" s="116"/>
      <c r="F135" s="117"/>
      <c r="G135" s="117"/>
      <c r="H135" s="117"/>
      <c r="I135" s="117"/>
      <c r="J135" s="118"/>
      <c r="K135" s="118"/>
      <c r="L135" s="118"/>
      <c r="M135" s="118"/>
      <c r="N135" s="118"/>
      <c r="O135" s="118"/>
    </row>
    <row r="136" spans="1:15" hidden="1" x14ac:dyDescent="0.25">
      <c r="A136" s="14"/>
      <c r="B136" s="116"/>
      <c r="C136" s="116"/>
      <c r="D136" s="116"/>
      <c r="E136" s="116"/>
      <c r="F136" s="117"/>
      <c r="G136" s="117"/>
      <c r="H136" s="117"/>
      <c r="I136" s="117"/>
      <c r="J136" s="118"/>
      <c r="K136" s="118"/>
      <c r="L136" s="118"/>
      <c r="M136" s="118"/>
      <c r="N136" s="118"/>
      <c r="O136" s="118"/>
    </row>
    <row r="137" spans="1:15" hidden="1" x14ac:dyDescent="0.25">
      <c r="A137" s="7" t="s">
        <v>107</v>
      </c>
      <c r="B137" s="60" t="s">
        <v>108</v>
      </c>
      <c r="C137" s="60"/>
      <c r="D137" s="60"/>
      <c r="E137" s="60"/>
      <c r="F137" s="117"/>
      <c r="G137" s="117"/>
      <c r="H137" s="117"/>
      <c r="I137" s="117"/>
      <c r="J137" s="118"/>
      <c r="K137" s="118"/>
      <c r="L137" s="118"/>
      <c r="M137" s="118"/>
      <c r="N137" s="118">
        <f>SUM(N138,N139,N140,N141,N142)</f>
        <v>0</v>
      </c>
      <c r="O137" s="118"/>
    </row>
    <row r="138" spans="1:15" hidden="1" x14ac:dyDescent="0.25">
      <c r="A138" s="14" t="s">
        <v>109</v>
      </c>
      <c r="B138" s="116"/>
      <c r="C138" s="116"/>
      <c r="D138" s="116"/>
      <c r="E138" s="116"/>
      <c r="F138" s="117"/>
      <c r="G138" s="117"/>
      <c r="H138" s="117"/>
      <c r="I138" s="117"/>
      <c r="J138" s="118"/>
      <c r="K138" s="118"/>
      <c r="L138" s="118"/>
      <c r="M138" s="118"/>
      <c r="N138" s="118">
        <f>J138*L138</f>
        <v>0</v>
      </c>
      <c r="O138" s="118"/>
    </row>
    <row r="139" spans="1:15" hidden="1" x14ac:dyDescent="0.25">
      <c r="A139" s="14" t="s">
        <v>98</v>
      </c>
      <c r="B139" s="116"/>
      <c r="C139" s="116"/>
      <c r="D139" s="116"/>
      <c r="E139" s="116"/>
      <c r="F139" s="117"/>
      <c r="G139" s="117"/>
      <c r="H139" s="117"/>
      <c r="I139" s="117"/>
      <c r="J139" s="118"/>
      <c r="K139" s="118"/>
      <c r="L139" s="118"/>
      <c r="M139" s="118"/>
      <c r="N139" s="118"/>
      <c r="O139" s="118"/>
    </row>
    <row r="140" spans="1:15" hidden="1" x14ac:dyDescent="0.25">
      <c r="A140" s="14"/>
      <c r="B140" s="116"/>
      <c r="C140" s="116"/>
      <c r="D140" s="116"/>
      <c r="E140" s="116"/>
      <c r="F140" s="117"/>
      <c r="G140" s="117"/>
      <c r="H140" s="117"/>
      <c r="I140" s="117"/>
      <c r="J140" s="118"/>
      <c r="K140" s="118"/>
      <c r="L140" s="118"/>
      <c r="M140" s="118"/>
      <c r="N140" s="118"/>
      <c r="O140" s="118"/>
    </row>
    <row r="141" spans="1:15" hidden="1" x14ac:dyDescent="0.25">
      <c r="A141" s="14"/>
      <c r="B141" s="116"/>
      <c r="C141" s="116"/>
      <c r="D141" s="116"/>
      <c r="E141" s="116"/>
      <c r="F141" s="117"/>
      <c r="G141" s="117"/>
      <c r="H141" s="117"/>
      <c r="I141" s="117"/>
      <c r="J141" s="118"/>
      <c r="K141" s="118"/>
      <c r="L141" s="118"/>
      <c r="M141" s="118"/>
      <c r="N141" s="118"/>
      <c r="O141" s="118"/>
    </row>
    <row r="142" spans="1:15" hidden="1" x14ac:dyDescent="0.25">
      <c r="A142" s="14"/>
      <c r="B142" s="116"/>
      <c r="C142" s="116"/>
      <c r="D142" s="116"/>
      <c r="E142" s="116"/>
      <c r="F142" s="117"/>
      <c r="G142" s="117"/>
      <c r="H142" s="117"/>
      <c r="I142" s="117"/>
      <c r="J142" s="118"/>
      <c r="K142" s="118"/>
      <c r="L142" s="118"/>
      <c r="M142" s="118"/>
      <c r="N142" s="118"/>
      <c r="O142" s="118"/>
    </row>
    <row r="143" spans="1:15" hidden="1" x14ac:dyDescent="0.25">
      <c r="A143" s="7" t="s">
        <v>134</v>
      </c>
      <c r="B143" s="60" t="str">
        <f>'FORMAT KAK'!A80&amp;'FORMAT KAK'!A81</f>
        <v>Tahap X- Nama Tahap</v>
      </c>
      <c r="C143" s="60"/>
      <c r="D143" s="60"/>
      <c r="E143" s="60"/>
      <c r="F143" s="117"/>
      <c r="G143" s="117"/>
      <c r="H143" s="117"/>
      <c r="I143" s="117"/>
      <c r="J143" s="118"/>
      <c r="K143" s="118"/>
      <c r="L143" s="118"/>
      <c r="M143" s="118"/>
      <c r="N143" s="109">
        <f>SUM(N144,N150)</f>
        <v>0</v>
      </c>
      <c r="O143" s="109"/>
    </row>
    <row r="144" spans="1:15" hidden="1" x14ac:dyDescent="0.25">
      <c r="A144" s="7" t="s">
        <v>107</v>
      </c>
      <c r="B144" s="60" t="s">
        <v>106</v>
      </c>
      <c r="C144" s="60"/>
      <c r="D144" s="60"/>
      <c r="E144" s="60"/>
      <c r="F144" s="117"/>
      <c r="G144" s="117"/>
      <c r="H144" s="117"/>
      <c r="I144" s="117"/>
      <c r="J144" s="118"/>
      <c r="K144" s="118"/>
      <c r="L144" s="118"/>
      <c r="M144" s="118"/>
      <c r="N144" s="118">
        <f>SUM(N145,N146,N147,N148,N149)</f>
        <v>0</v>
      </c>
      <c r="O144" s="118"/>
    </row>
    <row r="145" spans="1:17" hidden="1" x14ac:dyDescent="0.25">
      <c r="A145" s="14" t="s">
        <v>109</v>
      </c>
      <c r="B145" s="116"/>
      <c r="C145" s="116"/>
      <c r="D145" s="116"/>
      <c r="E145" s="116"/>
      <c r="F145" s="117"/>
      <c r="G145" s="117"/>
      <c r="H145" s="117"/>
      <c r="I145" s="117"/>
      <c r="J145" s="118"/>
      <c r="K145" s="118"/>
      <c r="L145" s="118"/>
      <c r="M145" s="118"/>
      <c r="N145" s="118">
        <f>J145*L145</f>
        <v>0</v>
      </c>
      <c r="O145" s="118"/>
    </row>
    <row r="146" spans="1:17" hidden="1" x14ac:dyDescent="0.25">
      <c r="A146" s="14" t="s">
        <v>98</v>
      </c>
      <c r="B146" s="116"/>
      <c r="C146" s="116"/>
      <c r="D146" s="116"/>
      <c r="E146" s="116"/>
      <c r="F146" s="117"/>
      <c r="G146" s="117"/>
      <c r="H146" s="117"/>
      <c r="I146" s="117"/>
      <c r="J146" s="118"/>
      <c r="K146" s="118"/>
      <c r="L146" s="118"/>
      <c r="M146" s="118"/>
      <c r="N146" s="118"/>
      <c r="O146" s="118"/>
    </row>
    <row r="147" spans="1:17" hidden="1" x14ac:dyDescent="0.25">
      <c r="A147" s="14"/>
      <c r="B147" s="116"/>
      <c r="C147" s="116"/>
      <c r="D147" s="116"/>
      <c r="E147" s="116"/>
      <c r="F147" s="117"/>
      <c r="G147" s="117"/>
      <c r="H147" s="117"/>
      <c r="I147" s="117"/>
      <c r="J147" s="118"/>
      <c r="K147" s="118"/>
      <c r="L147" s="118"/>
      <c r="M147" s="118"/>
      <c r="N147" s="118"/>
      <c r="O147" s="118"/>
    </row>
    <row r="148" spans="1:17" hidden="1" x14ac:dyDescent="0.25">
      <c r="A148" s="14"/>
      <c r="B148" s="116"/>
      <c r="C148" s="116"/>
      <c r="D148" s="116"/>
      <c r="E148" s="116"/>
      <c r="F148" s="117"/>
      <c r="G148" s="117"/>
      <c r="H148" s="117"/>
      <c r="I148" s="117"/>
      <c r="J148" s="118"/>
      <c r="K148" s="118"/>
      <c r="L148" s="118"/>
      <c r="M148" s="118"/>
      <c r="N148" s="118"/>
      <c r="O148" s="118"/>
    </row>
    <row r="149" spans="1:17" hidden="1" x14ac:dyDescent="0.25">
      <c r="A149" s="14"/>
      <c r="B149" s="116"/>
      <c r="C149" s="116"/>
      <c r="D149" s="116"/>
      <c r="E149" s="116"/>
      <c r="F149" s="117"/>
      <c r="G149" s="117"/>
      <c r="H149" s="117"/>
      <c r="I149" s="117"/>
      <c r="J149" s="118"/>
      <c r="K149" s="118"/>
      <c r="L149" s="118"/>
      <c r="M149" s="118"/>
      <c r="N149" s="118"/>
      <c r="O149" s="118"/>
    </row>
    <row r="150" spans="1:17" hidden="1" x14ac:dyDescent="0.25">
      <c r="A150" s="7" t="s">
        <v>107</v>
      </c>
      <c r="B150" s="60" t="s">
        <v>108</v>
      </c>
      <c r="C150" s="60"/>
      <c r="D150" s="60"/>
      <c r="E150" s="60"/>
      <c r="F150" s="117"/>
      <c r="G150" s="117"/>
      <c r="H150" s="117"/>
      <c r="I150" s="117"/>
      <c r="J150" s="118"/>
      <c r="K150" s="118"/>
      <c r="L150" s="118"/>
      <c r="M150" s="118"/>
      <c r="N150" s="118">
        <f>SUM(N151,N152,N153,N154,N155)</f>
        <v>0</v>
      </c>
      <c r="O150" s="118"/>
    </row>
    <row r="151" spans="1:17" hidden="1" x14ac:dyDescent="0.25">
      <c r="A151" s="4" t="s">
        <v>109</v>
      </c>
      <c r="B151" s="116"/>
      <c r="C151" s="116"/>
      <c r="D151" s="116"/>
      <c r="E151" s="116"/>
      <c r="F151" s="117"/>
      <c r="G151" s="117"/>
      <c r="H151" s="117"/>
      <c r="I151" s="117"/>
      <c r="J151" s="118"/>
      <c r="K151" s="118"/>
      <c r="L151" s="118"/>
      <c r="M151" s="118"/>
      <c r="N151" s="118">
        <f>J151*L151</f>
        <v>0</v>
      </c>
      <c r="O151" s="118"/>
    </row>
    <row r="152" spans="1:17" hidden="1" x14ac:dyDescent="0.25">
      <c r="A152" s="4" t="s">
        <v>98</v>
      </c>
      <c r="B152" s="116"/>
      <c r="C152" s="116"/>
      <c r="D152" s="116"/>
      <c r="E152" s="116"/>
      <c r="F152" s="117"/>
      <c r="G152" s="117"/>
      <c r="H152" s="117"/>
      <c r="I152" s="117"/>
      <c r="J152" s="118"/>
      <c r="K152" s="118"/>
      <c r="L152" s="118"/>
      <c r="M152" s="118"/>
      <c r="N152" s="118"/>
      <c r="O152" s="118"/>
    </row>
    <row r="153" spans="1:17" hidden="1" x14ac:dyDescent="0.25">
      <c r="A153" s="4"/>
      <c r="B153" s="116"/>
      <c r="C153" s="116"/>
      <c r="D153" s="116"/>
      <c r="E153" s="116"/>
      <c r="F153" s="117"/>
      <c r="G153" s="117"/>
      <c r="H153" s="117"/>
      <c r="I153" s="117"/>
      <c r="J153" s="118"/>
      <c r="K153" s="118"/>
      <c r="L153" s="118"/>
      <c r="M153" s="118"/>
      <c r="N153" s="98"/>
      <c r="O153" s="98"/>
    </row>
    <row r="154" spans="1:17" hidden="1" x14ac:dyDescent="0.25">
      <c r="A154" s="4"/>
      <c r="B154" s="116"/>
      <c r="C154" s="116"/>
      <c r="D154" s="116"/>
      <c r="E154" s="116"/>
      <c r="F154" s="117"/>
      <c r="G154" s="117"/>
      <c r="H154" s="117"/>
      <c r="I154" s="117"/>
      <c r="J154" s="118"/>
      <c r="K154" s="118"/>
      <c r="L154" s="118"/>
      <c r="M154" s="118"/>
      <c r="N154" s="118"/>
      <c r="O154" s="118"/>
    </row>
    <row r="155" spans="1:17" hidden="1" x14ac:dyDescent="0.25">
      <c r="A155" s="4"/>
      <c r="B155" s="116"/>
      <c r="C155" s="116"/>
      <c r="D155" s="116"/>
      <c r="E155" s="116"/>
      <c r="F155" s="117"/>
      <c r="G155" s="117"/>
      <c r="H155" s="117"/>
      <c r="I155" s="117"/>
      <c r="J155" s="118"/>
      <c r="K155" s="118"/>
      <c r="L155" s="118"/>
      <c r="M155" s="118"/>
      <c r="N155" s="118"/>
      <c r="O155" s="118"/>
    </row>
    <row r="156" spans="1:17" x14ac:dyDescent="0.25">
      <c r="A156" s="54" t="s">
        <v>135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109">
        <f>SUM(N82+N69+N63+N49+N30)</f>
        <v>1572500</v>
      </c>
      <c r="O156" s="109"/>
      <c r="Q156" s="26"/>
    </row>
    <row r="159" spans="1:17" x14ac:dyDescent="0.25">
      <c r="B159" s="15" t="str">
        <f>'FORMAT KAK'!B88:D88</f>
        <v>Penanggung Jawab Kegiatan</v>
      </c>
      <c r="L159" s="18"/>
      <c r="M159" s="19" t="str">
        <f>'FORMAT KAK'!J88</f>
        <v>Pimpinan Unit Kerja</v>
      </c>
      <c r="N159" s="18"/>
    </row>
    <row r="160" spans="1:17" x14ac:dyDescent="0.25">
      <c r="B160" s="16"/>
      <c r="L160" s="20"/>
      <c r="M160" s="20"/>
      <c r="N160" s="20"/>
    </row>
    <row r="161" spans="2:15" x14ac:dyDescent="0.25">
      <c r="B161" s="16"/>
      <c r="L161" s="20"/>
      <c r="M161" s="20"/>
      <c r="N161" s="20"/>
    </row>
    <row r="162" spans="2:15" x14ac:dyDescent="0.25">
      <c r="B162" s="16"/>
      <c r="L162" s="20"/>
      <c r="M162" s="20"/>
      <c r="N162" s="20"/>
    </row>
    <row r="163" spans="2:15" x14ac:dyDescent="0.25">
      <c r="B163" s="16"/>
      <c r="L163" s="21"/>
      <c r="M163" s="21"/>
      <c r="N163" s="21"/>
      <c r="O163" s="22"/>
    </row>
    <row r="164" spans="2:15" x14ac:dyDescent="0.25">
      <c r="B164" s="17" t="str">
        <f>'FORMAT KAK'!B93:D93</f>
        <v>RITA KHOTIJAH, S.Pd</v>
      </c>
      <c r="L164" s="21"/>
      <c r="M164" s="23" t="str">
        <f>'FORMAT KAK'!J93</f>
        <v>TEGUH HANDOKO, Sos.</v>
      </c>
      <c r="N164" s="21"/>
      <c r="O164" s="22"/>
    </row>
    <row r="165" spans="2:15" x14ac:dyDescent="0.25">
      <c r="B165" s="16" t="str">
        <f>'FORMAT KAK'!B94:D94</f>
        <v>Pembina</v>
      </c>
      <c r="L165" s="21"/>
      <c r="M165" s="24" t="str">
        <f>'FORMAT KAK'!J94</f>
        <v>Pembina Utama Muda</v>
      </c>
      <c r="N165" s="21"/>
    </row>
    <row r="166" spans="2:15" x14ac:dyDescent="0.25">
      <c r="B166" s="16" t="str">
        <f>'FORMAT KAK'!B95:D95</f>
        <v>19680421 199412 2 004</v>
      </c>
      <c r="L166" s="20"/>
      <c r="M166" s="25" t="str">
        <f>'FORMAT KAK'!J95</f>
        <v>19710131 199003 1 001</v>
      </c>
      <c r="N166" s="20"/>
    </row>
    <row r="167" spans="2:15" x14ac:dyDescent="0.25">
      <c r="L167" s="20"/>
      <c r="M167" s="20"/>
      <c r="N167" s="20"/>
    </row>
    <row r="168" spans="2:15" x14ac:dyDescent="0.25">
      <c r="L168" s="20"/>
      <c r="M168" s="20"/>
      <c r="N168" s="20"/>
    </row>
  </sheetData>
  <mergeCells count="697">
    <mergeCell ref="F85:G86"/>
    <mergeCell ref="H85:I86"/>
    <mergeCell ref="J85:K86"/>
    <mergeCell ref="L85:M86"/>
    <mergeCell ref="N85:O86"/>
    <mergeCell ref="F114:G114"/>
    <mergeCell ref="H114:I114"/>
    <mergeCell ref="F115:G115"/>
    <mergeCell ref="H115:I115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3:G103"/>
    <mergeCell ref="H103:I103"/>
    <mergeCell ref="F101:G101"/>
    <mergeCell ref="H101:I101"/>
    <mergeCell ref="F102:G102"/>
    <mergeCell ref="A156:M156"/>
    <mergeCell ref="N156:O156"/>
    <mergeCell ref="A4:A5"/>
    <mergeCell ref="A7:A11"/>
    <mergeCell ref="A13:A17"/>
    <mergeCell ref="A19:A24"/>
    <mergeCell ref="A51:A52"/>
    <mergeCell ref="A53:A54"/>
    <mergeCell ref="A85:A86"/>
    <mergeCell ref="A90:A91"/>
    <mergeCell ref="F27:G29"/>
    <mergeCell ref="H27:I29"/>
    <mergeCell ref="J27:K29"/>
    <mergeCell ref="L27:M29"/>
    <mergeCell ref="N27:O29"/>
    <mergeCell ref="A27:E29"/>
    <mergeCell ref="F51:G52"/>
    <mergeCell ref="H51:I52"/>
    <mergeCell ref="J51:K52"/>
    <mergeCell ref="L51:M52"/>
    <mergeCell ref="N51:O52"/>
    <mergeCell ref="B51:E52"/>
    <mergeCell ref="B154:E154"/>
    <mergeCell ref="F118:G118"/>
    <mergeCell ref="F154:G154"/>
    <mergeCell ref="H154:I154"/>
    <mergeCell ref="J154:K154"/>
    <mergeCell ref="L154:M154"/>
    <mergeCell ref="N154:O154"/>
    <mergeCell ref="B155:E155"/>
    <mergeCell ref="F155:G155"/>
    <mergeCell ref="H155:I155"/>
    <mergeCell ref="J155:K155"/>
    <mergeCell ref="L155:M155"/>
    <mergeCell ref="N155:O155"/>
    <mergeCell ref="B152:E152"/>
    <mergeCell ref="F152:G152"/>
    <mergeCell ref="H152:I152"/>
    <mergeCell ref="J152:K152"/>
    <mergeCell ref="L152:M152"/>
    <mergeCell ref="N152:O152"/>
    <mergeCell ref="B153:E153"/>
    <mergeCell ref="F153:G153"/>
    <mergeCell ref="H153:I153"/>
    <mergeCell ref="J153:K153"/>
    <mergeCell ref="L153:M153"/>
    <mergeCell ref="N153:O153"/>
    <mergeCell ref="B150:E150"/>
    <mergeCell ref="F150:G150"/>
    <mergeCell ref="H150:I150"/>
    <mergeCell ref="J150:K150"/>
    <mergeCell ref="L150:M150"/>
    <mergeCell ref="N150:O150"/>
    <mergeCell ref="B151:E151"/>
    <mergeCell ref="F151:G151"/>
    <mergeCell ref="H151:I151"/>
    <mergeCell ref="J151:K151"/>
    <mergeCell ref="L151:M151"/>
    <mergeCell ref="N151:O151"/>
    <mergeCell ref="B148:E148"/>
    <mergeCell ref="F148:G148"/>
    <mergeCell ref="H148:I148"/>
    <mergeCell ref="J148:K148"/>
    <mergeCell ref="L148:M148"/>
    <mergeCell ref="N148:O148"/>
    <mergeCell ref="B149:E149"/>
    <mergeCell ref="F149:G149"/>
    <mergeCell ref="H149:I149"/>
    <mergeCell ref="J149:K149"/>
    <mergeCell ref="L149:M149"/>
    <mergeCell ref="N149:O149"/>
    <mergeCell ref="B146:E146"/>
    <mergeCell ref="F146:G146"/>
    <mergeCell ref="H146:I146"/>
    <mergeCell ref="J146:K146"/>
    <mergeCell ref="L146:M146"/>
    <mergeCell ref="N146:O146"/>
    <mergeCell ref="B147:E147"/>
    <mergeCell ref="F147:G147"/>
    <mergeCell ref="H147:I147"/>
    <mergeCell ref="J147:K147"/>
    <mergeCell ref="L147:M147"/>
    <mergeCell ref="N147:O147"/>
    <mergeCell ref="B144:E144"/>
    <mergeCell ref="F144:G144"/>
    <mergeCell ref="H144:I144"/>
    <mergeCell ref="J144:K144"/>
    <mergeCell ref="L144:M144"/>
    <mergeCell ref="N144:O144"/>
    <mergeCell ref="B145:E145"/>
    <mergeCell ref="F145:G145"/>
    <mergeCell ref="H145:I145"/>
    <mergeCell ref="J145:K145"/>
    <mergeCell ref="L145:M145"/>
    <mergeCell ref="N145:O145"/>
    <mergeCell ref="B142:E142"/>
    <mergeCell ref="F142:G142"/>
    <mergeCell ref="H142:I142"/>
    <mergeCell ref="J142:K142"/>
    <mergeCell ref="L142:M142"/>
    <mergeCell ref="N142:O142"/>
    <mergeCell ref="B143:E143"/>
    <mergeCell ref="F143:G143"/>
    <mergeCell ref="H143:I143"/>
    <mergeCell ref="J143:K143"/>
    <mergeCell ref="L143:M143"/>
    <mergeCell ref="N143:O143"/>
    <mergeCell ref="B140:E140"/>
    <mergeCell ref="F140:G140"/>
    <mergeCell ref="H140:I140"/>
    <mergeCell ref="J140:K140"/>
    <mergeCell ref="L140:M140"/>
    <mergeCell ref="N140:O140"/>
    <mergeCell ref="B141:E141"/>
    <mergeCell ref="F141:G141"/>
    <mergeCell ref="H141:I141"/>
    <mergeCell ref="J141:K141"/>
    <mergeCell ref="L141:M141"/>
    <mergeCell ref="N141:O141"/>
    <mergeCell ref="B138:E138"/>
    <mergeCell ref="F138:G138"/>
    <mergeCell ref="H138:I138"/>
    <mergeCell ref="J138:K138"/>
    <mergeCell ref="L138:M138"/>
    <mergeCell ref="N138:O138"/>
    <mergeCell ref="B139:E139"/>
    <mergeCell ref="F139:G139"/>
    <mergeCell ref="H139:I139"/>
    <mergeCell ref="J139:K139"/>
    <mergeCell ref="L139:M139"/>
    <mergeCell ref="N139:O139"/>
    <mergeCell ref="B136:E136"/>
    <mergeCell ref="F136:G136"/>
    <mergeCell ref="H136:I136"/>
    <mergeCell ref="J136:K136"/>
    <mergeCell ref="L136:M136"/>
    <mergeCell ref="N136:O136"/>
    <mergeCell ref="B137:E137"/>
    <mergeCell ref="F137:G137"/>
    <mergeCell ref="H137:I137"/>
    <mergeCell ref="J137:K137"/>
    <mergeCell ref="L137:M137"/>
    <mergeCell ref="N137:O137"/>
    <mergeCell ref="B134:E134"/>
    <mergeCell ref="F134:G134"/>
    <mergeCell ref="H134:I134"/>
    <mergeCell ref="J134:K134"/>
    <mergeCell ref="L134:M134"/>
    <mergeCell ref="N134:O134"/>
    <mergeCell ref="B135:E135"/>
    <mergeCell ref="F135:G135"/>
    <mergeCell ref="H135:I135"/>
    <mergeCell ref="J135:K135"/>
    <mergeCell ref="L135:M135"/>
    <mergeCell ref="N135:O135"/>
    <mergeCell ref="B132:E132"/>
    <mergeCell ref="F132:G132"/>
    <mergeCell ref="H132:I132"/>
    <mergeCell ref="J132:K132"/>
    <mergeCell ref="L132:M132"/>
    <mergeCell ref="N132:O132"/>
    <mergeCell ref="B133:E133"/>
    <mergeCell ref="F133:G133"/>
    <mergeCell ref="H133:I133"/>
    <mergeCell ref="J133:K133"/>
    <mergeCell ref="L133:M133"/>
    <mergeCell ref="N133:O133"/>
    <mergeCell ref="B130:E130"/>
    <mergeCell ref="F130:G130"/>
    <mergeCell ref="H130:I130"/>
    <mergeCell ref="J130:K130"/>
    <mergeCell ref="L130:M130"/>
    <mergeCell ref="N130:O130"/>
    <mergeCell ref="B131:E131"/>
    <mergeCell ref="F131:G131"/>
    <mergeCell ref="H131:I131"/>
    <mergeCell ref="J131:K131"/>
    <mergeCell ref="L131:M131"/>
    <mergeCell ref="N131:O131"/>
    <mergeCell ref="B128:E128"/>
    <mergeCell ref="F128:G128"/>
    <mergeCell ref="H128:I128"/>
    <mergeCell ref="J128:K128"/>
    <mergeCell ref="L128:M128"/>
    <mergeCell ref="N128:O128"/>
    <mergeCell ref="B129:E129"/>
    <mergeCell ref="F129:G129"/>
    <mergeCell ref="H129:I129"/>
    <mergeCell ref="J129:K129"/>
    <mergeCell ref="L129:M129"/>
    <mergeCell ref="N129:O129"/>
    <mergeCell ref="B126:E126"/>
    <mergeCell ref="F126:G126"/>
    <mergeCell ref="H126:I126"/>
    <mergeCell ref="J126:K126"/>
    <mergeCell ref="L126:M126"/>
    <mergeCell ref="N126:O126"/>
    <mergeCell ref="B127:E127"/>
    <mergeCell ref="F127:G127"/>
    <mergeCell ref="H127:I127"/>
    <mergeCell ref="J127:K127"/>
    <mergeCell ref="L127:M127"/>
    <mergeCell ref="N127:O127"/>
    <mergeCell ref="B124:E124"/>
    <mergeCell ref="F124:G124"/>
    <mergeCell ref="H124:I124"/>
    <mergeCell ref="J124:K124"/>
    <mergeCell ref="L124:M124"/>
    <mergeCell ref="N124:O124"/>
    <mergeCell ref="B125:E125"/>
    <mergeCell ref="F125:G125"/>
    <mergeCell ref="H125:I125"/>
    <mergeCell ref="J125:K125"/>
    <mergeCell ref="L125:M125"/>
    <mergeCell ref="N125:O125"/>
    <mergeCell ref="B122:E122"/>
    <mergeCell ref="F122:G122"/>
    <mergeCell ref="H122:I122"/>
    <mergeCell ref="J122:K122"/>
    <mergeCell ref="L122:M122"/>
    <mergeCell ref="N122:O122"/>
    <mergeCell ref="B123:E123"/>
    <mergeCell ref="F123:G123"/>
    <mergeCell ref="H123:I123"/>
    <mergeCell ref="J123:K123"/>
    <mergeCell ref="L123:M123"/>
    <mergeCell ref="N123:O123"/>
    <mergeCell ref="J120:K120"/>
    <mergeCell ref="L120:M120"/>
    <mergeCell ref="N120:O120"/>
    <mergeCell ref="B121:E121"/>
    <mergeCell ref="F121:G121"/>
    <mergeCell ref="H121:I121"/>
    <mergeCell ref="J121:K121"/>
    <mergeCell ref="L121:M121"/>
    <mergeCell ref="N121:O121"/>
    <mergeCell ref="F119:G119"/>
    <mergeCell ref="H119:I119"/>
    <mergeCell ref="A120:E120"/>
    <mergeCell ref="F120:G120"/>
    <mergeCell ref="H120:I120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H118:I118"/>
    <mergeCell ref="F116:G116"/>
    <mergeCell ref="H116:I116"/>
    <mergeCell ref="F117:G117"/>
    <mergeCell ref="H117:I117"/>
    <mergeCell ref="H102:I102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B89:E89"/>
    <mergeCell ref="F89:G89"/>
    <mergeCell ref="H89:I89"/>
    <mergeCell ref="J89:K89"/>
    <mergeCell ref="L89:M89"/>
    <mergeCell ref="N89:O89"/>
    <mergeCell ref="F94:G94"/>
    <mergeCell ref="H94:I94"/>
    <mergeCell ref="F95:G95"/>
    <mergeCell ref="H95:I95"/>
    <mergeCell ref="F92:G93"/>
    <mergeCell ref="H92:I93"/>
    <mergeCell ref="J92:K93"/>
    <mergeCell ref="L92:M93"/>
    <mergeCell ref="N92:O93"/>
    <mergeCell ref="B92:E93"/>
    <mergeCell ref="F90:G91"/>
    <mergeCell ref="H90:I91"/>
    <mergeCell ref="J90:K91"/>
    <mergeCell ref="L90:M91"/>
    <mergeCell ref="N90:O91"/>
    <mergeCell ref="B90:E91"/>
    <mergeCell ref="B87:E87"/>
    <mergeCell ref="F87:G87"/>
    <mergeCell ref="H87:I87"/>
    <mergeCell ref="J87:K87"/>
    <mergeCell ref="L87:M87"/>
    <mergeCell ref="N87:O87"/>
    <mergeCell ref="B88:E88"/>
    <mergeCell ref="F88:G88"/>
    <mergeCell ref="H88:I88"/>
    <mergeCell ref="J88:K88"/>
    <mergeCell ref="L88:M88"/>
    <mergeCell ref="N88:O88"/>
    <mergeCell ref="B83:E83"/>
    <mergeCell ref="F83:G83"/>
    <mergeCell ref="H83:I83"/>
    <mergeCell ref="J83:K83"/>
    <mergeCell ref="L83:M83"/>
    <mergeCell ref="N83:O83"/>
    <mergeCell ref="B84:E84"/>
    <mergeCell ref="F84:G84"/>
    <mergeCell ref="H84:I84"/>
    <mergeCell ref="J84:K84"/>
    <mergeCell ref="L84:M84"/>
    <mergeCell ref="N84:O84"/>
    <mergeCell ref="B81:E81"/>
    <mergeCell ref="F81:G81"/>
    <mergeCell ref="H81:I81"/>
    <mergeCell ref="J81:K81"/>
    <mergeCell ref="L81:M81"/>
    <mergeCell ref="N81:O81"/>
    <mergeCell ref="A82:E82"/>
    <mergeCell ref="F82:G82"/>
    <mergeCell ref="H82:I82"/>
    <mergeCell ref="J82:K82"/>
    <mergeCell ref="L82:M82"/>
    <mergeCell ref="N82:O82"/>
    <mergeCell ref="B79:E79"/>
    <mergeCell ref="F79:G79"/>
    <mergeCell ref="H79:I79"/>
    <mergeCell ref="J79:K79"/>
    <mergeCell ref="L79:M79"/>
    <mergeCell ref="N79:O79"/>
    <mergeCell ref="B80:E80"/>
    <mergeCell ref="F80:G80"/>
    <mergeCell ref="H80:I80"/>
    <mergeCell ref="J80:K80"/>
    <mergeCell ref="L80:M80"/>
    <mergeCell ref="N80:O80"/>
    <mergeCell ref="B77:E77"/>
    <mergeCell ref="F77:G77"/>
    <mergeCell ref="H77:I77"/>
    <mergeCell ref="J77:K77"/>
    <mergeCell ref="L77:M77"/>
    <mergeCell ref="N77:O77"/>
    <mergeCell ref="B78:E78"/>
    <mergeCell ref="F78:G78"/>
    <mergeCell ref="H78:I78"/>
    <mergeCell ref="J78:K78"/>
    <mergeCell ref="L78:M78"/>
    <mergeCell ref="N78:O78"/>
    <mergeCell ref="B75:E75"/>
    <mergeCell ref="F75:G75"/>
    <mergeCell ref="H75:I75"/>
    <mergeCell ref="J75:K75"/>
    <mergeCell ref="L75:M75"/>
    <mergeCell ref="N75:O75"/>
    <mergeCell ref="B76:E76"/>
    <mergeCell ref="F76:G76"/>
    <mergeCell ref="H76:I76"/>
    <mergeCell ref="J76:K76"/>
    <mergeCell ref="L76:M76"/>
    <mergeCell ref="N76:O76"/>
    <mergeCell ref="B73:E73"/>
    <mergeCell ref="F73:G73"/>
    <mergeCell ref="H73:I73"/>
    <mergeCell ref="J73:K73"/>
    <mergeCell ref="L73:M73"/>
    <mergeCell ref="N73:O73"/>
    <mergeCell ref="B74:E74"/>
    <mergeCell ref="F74:G74"/>
    <mergeCell ref="H74:I74"/>
    <mergeCell ref="J74:K74"/>
    <mergeCell ref="L74:M74"/>
    <mergeCell ref="N74:O74"/>
    <mergeCell ref="B71:E71"/>
    <mergeCell ref="F71:G71"/>
    <mergeCell ref="H71:I71"/>
    <mergeCell ref="J71:K71"/>
    <mergeCell ref="L71:M71"/>
    <mergeCell ref="N71:O71"/>
    <mergeCell ref="B72:E72"/>
    <mergeCell ref="F72:G72"/>
    <mergeCell ref="H72:I72"/>
    <mergeCell ref="J72:K72"/>
    <mergeCell ref="L72:M72"/>
    <mergeCell ref="N72:O72"/>
    <mergeCell ref="A69:E69"/>
    <mergeCell ref="F69:G69"/>
    <mergeCell ref="H69:I69"/>
    <mergeCell ref="J69:K69"/>
    <mergeCell ref="L69:M69"/>
    <mergeCell ref="N69:O69"/>
    <mergeCell ref="B70:E70"/>
    <mergeCell ref="F70:G70"/>
    <mergeCell ref="H70:I70"/>
    <mergeCell ref="J70:K70"/>
    <mergeCell ref="L70:M70"/>
    <mergeCell ref="N70:O70"/>
    <mergeCell ref="B67:E67"/>
    <mergeCell ref="F67:G67"/>
    <mergeCell ref="H67:I67"/>
    <mergeCell ref="J67:K67"/>
    <mergeCell ref="L67:M67"/>
    <mergeCell ref="N67:O67"/>
    <mergeCell ref="B68:E68"/>
    <mergeCell ref="F68:G68"/>
    <mergeCell ref="H68:I68"/>
    <mergeCell ref="J68:K68"/>
    <mergeCell ref="L68:M68"/>
    <mergeCell ref="N68:O68"/>
    <mergeCell ref="B66:E66"/>
    <mergeCell ref="F66:G66"/>
    <mergeCell ref="H66:I66"/>
    <mergeCell ref="J66:K66"/>
    <mergeCell ref="L66:M66"/>
    <mergeCell ref="N66:O66"/>
    <mergeCell ref="B64:E64"/>
    <mergeCell ref="F64:G64"/>
    <mergeCell ref="H64:I64"/>
    <mergeCell ref="J64:K64"/>
    <mergeCell ref="L64:M64"/>
    <mergeCell ref="N64:O64"/>
    <mergeCell ref="B65:E65"/>
    <mergeCell ref="F65:G65"/>
    <mergeCell ref="H65:I65"/>
    <mergeCell ref="J65:K65"/>
    <mergeCell ref="L65:M65"/>
    <mergeCell ref="N65:O65"/>
    <mergeCell ref="B62:E62"/>
    <mergeCell ref="F62:G62"/>
    <mergeCell ref="H62:I62"/>
    <mergeCell ref="J62:K62"/>
    <mergeCell ref="L62:M62"/>
    <mergeCell ref="N62:O62"/>
    <mergeCell ref="A63:E63"/>
    <mergeCell ref="F63:G63"/>
    <mergeCell ref="H63:I63"/>
    <mergeCell ref="J63:K63"/>
    <mergeCell ref="L63:M63"/>
    <mergeCell ref="N63:O63"/>
    <mergeCell ref="B60:E60"/>
    <mergeCell ref="F60:G60"/>
    <mergeCell ref="H60:I60"/>
    <mergeCell ref="J60:K60"/>
    <mergeCell ref="L60:M60"/>
    <mergeCell ref="N60:O60"/>
    <mergeCell ref="B61:E61"/>
    <mergeCell ref="F61:G61"/>
    <mergeCell ref="H61:I61"/>
    <mergeCell ref="J61:K61"/>
    <mergeCell ref="L61:M61"/>
    <mergeCell ref="N61:O61"/>
    <mergeCell ref="B58:E58"/>
    <mergeCell ref="F58:G58"/>
    <mergeCell ref="H58:I58"/>
    <mergeCell ref="J58:K58"/>
    <mergeCell ref="L58:M58"/>
    <mergeCell ref="N58:O58"/>
    <mergeCell ref="B59:E59"/>
    <mergeCell ref="F59:G59"/>
    <mergeCell ref="H59:I59"/>
    <mergeCell ref="J59:K59"/>
    <mergeCell ref="L59:M59"/>
    <mergeCell ref="N59:O59"/>
    <mergeCell ref="B56:E56"/>
    <mergeCell ref="F56:G56"/>
    <mergeCell ref="H56:I56"/>
    <mergeCell ref="J56:K56"/>
    <mergeCell ref="L56:M56"/>
    <mergeCell ref="N56:O56"/>
    <mergeCell ref="B57:E57"/>
    <mergeCell ref="F57:G57"/>
    <mergeCell ref="H57:I57"/>
    <mergeCell ref="J57:K57"/>
    <mergeCell ref="L57:M57"/>
    <mergeCell ref="N57:O57"/>
    <mergeCell ref="B55:E55"/>
    <mergeCell ref="F55:G55"/>
    <mergeCell ref="H55:I55"/>
    <mergeCell ref="J55:K55"/>
    <mergeCell ref="L55:M55"/>
    <mergeCell ref="N55:O55"/>
    <mergeCell ref="B53:E54"/>
    <mergeCell ref="F53:G54"/>
    <mergeCell ref="H53:I54"/>
    <mergeCell ref="J53:K54"/>
    <mergeCell ref="L53:M54"/>
    <mergeCell ref="N53:O54"/>
    <mergeCell ref="A49:E49"/>
    <mergeCell ref="F49:G49"/>
    <mergeCell ref="H49:I49"/>
    <mergeCell ref="J49:K49"/>
    <mergeCell ref="L49:M49"/>
    <mergeCell ref="N49:O49"/>
    <mergeCell ref="B50:E50"/>
    <mergeCell ref="F50:G50"/>
    <mergeCell ref="H50:I50"/>
    <mergeCell ref="J50:K50"/>
    <mergeCell ref="L50:M50"/>
    <mergeCell ref="N50:O50"/>
    <mergeCell ref="B47:E47"/>
    <mergeCell ref="F47:G47"/>
    <mergeCell ref="H47:I47"/>
    <mergeCell ref="J47:K47"/>
    <mergeCell ref="L47:M47"/>
    <mergeCell ref="N47:O47"/>
    <mergeCell ref="B48:E48"/>
    <mergeCell ref="F48:G48"/>
    <mergeCell ref="H48:I48"/>
    <mergeCell ref="J48:K48"/>
    <mergeCell ref="L48:M48"/>
    <mergeCell ref="N48:O48"/>
    <mergeCell ref="B45:E45"/>
    <mergeCell ref="F45:G45"/>
    <mergeCell ref="H45:I45"/>
    <mergeCell ref="J45:K45"/>
    <mergeCell ref="L45:M45"/>
    <mergeCell ref="N45:O45"/>
    <mergeCell ref="B46:E46"/>
    <mergeCell ref="F46:G46"/>
    <mergeCell ref="H46:I46"/>
    <mergeCell ref="J46:K46"/>
    <mergeCell ref="L46:M46"/>
    <mergeCell ref="N46:O46"/>
    <mergeCell ref="B43:E43"/>
    <mergeCell ref="F43:G43"/>
    <mergeCell ref="H43:I43"/>
    <mergeCell ref="J43:K43"/>
    <mergeCell ref="L43:M43"/>
    <mergeCell ref="N43:O43"/>
    <mergeCell ref="B44:E44"/>
    <mergeCell ref="F44:G44"/>
    <mergeCell ref="H44:I44"/>
    <mergeCell ref="J44:K44"/>
    <mergeCell ref="L44:M44"/>
    <mergeCell ref="N44:O44"/>
    <mergeCell ref="B41:E41"/>
    <mergeCell ref="F41:G41"/>
    <mergeCell ref="H41:I41"/>
    <mergeCell ref="J41:K41"/>
    <mergeCell ref="L41:M41"/>
    <mergeCell ref="N41:O41"/>
    <mergeCell ref="B42:E42"/>
    <mergeCell ref="F42:G42"/>
    <mergeCell ref="H42:I42"/>
    <mergeCell ref="J42:K42"/>
    <mergeCell ref="L42:M42"/>
    <mergeCell ref="N42:O42"/>
    <mergeCell ref="B39:E39"/>
    <mergeCell ref="F39:G39"/>
    <mergeCell ref="H39:I39"/>
    <mergeCell ref="J39:K39"/>
    <mergeCell ref="L39:M39"/>
    <mergeCell ref="N39:O39"/>
    <mergeCell ref="B40:E40"/>
    <mergeCell ref="F40:G40"/>
    <mergeCell ref="H40:I40"/>
    <mergeCell ref="J40:K40"/>
    <mergeCell ref="L40:M40"/>
    <mergeCell ref="N40:O40"/>
    <mergeCell ref="B37:E37"/>
    <mergeCell ref="F37:G37"/>
    <mergeCell ref="H37:I37"/>
    <mergeCell ref="J37:K37"/>
    <mergeCell ref="L37:M37"/>
    <mergeCell ref="N37:O37"/>
    <mergeCell ref="B38:E38"/>
    <mergeCell ref="F38:G38"/>
    <mergeCell ref="H38:I38"/>
    <mergeCell ref="J38:K38"/>
    <mergeCell ref="L38:M38"/>
    <mergeCell ref="N38:O38"/>
    <mergeCell ref="B35:E35"/>
    <mergeCell ref="F35:G35"/>
    <mergeCell ref="H35:I35"/>
    <mergeCell ref="J35:K35"/>
    <mergeCell ref="L35:M35"/>
    <mergeCell ref="N35:O35"/>
    <mergeCell ref="B36:E36"/>
    <mergeCell ref="F36:G36"/>
    <mergeCell ref="H36:I36"/>
    <mergeCell ref="J36:K36"/>
    <mergeCell ref="L36:M36"/>
    <mergeCell ref="N36:O36"/>
    <mergeCell ref="B33:E33"/>
    <mergeCell ref="F33:G33"/>
    <mergeCell ref="H33:I33"/>
    <mergeCell ref="L33:M33"/>
    <mergeCell ref="N33:O33"/>
    <mergeCell ref="B34:E34"/>
    <mergeCell ref="F34:G34"/>
    <mergeCell ref="H34:I34"/>
    <mergeCell ref="J34:K34"/>
    <mergeCell ref="L34:M34"/>
    <mergeCell ref="N34:O34"/>
    <mergeCell ref="N30:O30"/>
    <mergeCell ref="B31:E31"/>
    <mergeCell ref="F31:G31"/>
    <mergeCell ref="H31:I31"/>
    <mergeCell ref="J31:K31"/>
    <mergeCell ref="L31:M31"/>
    <mergeCell ref="N31:O31"/>
    <mergeCell ref="B32:E32"/>
    <mergeCell ref="F32:G32"/>
    <mergeCell ref="H32:I32"/>
    <mergeCell ref="L32:M32"/>
    <mergeCell ref="N32:O32"/>
    <mergeCell ref="J32:K32"/>
    <mergeCell ref="B23:F23"/>
    <mergeCell ref="G23:J23"/>
    <mergeCell ref="K23:M23"/>
    <mergeCell ref="B24:F24"/>
    <mergeCell ref="G24:J24"/>
    <mergeCell ref="K24:M24"/>
    <mergeCell ref="B25:M25"/>
    <mergeCell ref="A30:E30"/>
    <mergeCell ref="F30:G30"/>
    <mergeCell ref="H30:I30"/>
    <mergeCell ref="J30:K30"/>
    <mergeCell ref="L30:M30"/>
    <mergeCell ref="B20:F20"/>
    <mergeCell ref="G20:J20"/>
    <mergeCell ref="K20:M20"/>
    <mergeCell ref="B21:F21"/>
    <mergeCell ref="G21:J21"/>
    <mergeCell ref="K21:M21"/>
    <mergeCell ref="B22:F22"/>
    <mergeCell ref="G22:J22"/>
    <mergeCell ref="K22:M22"/>
    <mergeCell ref="B16:F16"/>
    <mergeCell ref="G16:J16"/>
    <mergeCell ref="K16:M16"/>
    <mergeCell ref="B17:F17"/>
    <mergeCell ref="G17:J17"/>
    <mergeCell ref="K17:M17"/>
    <mergeCell ref="B18:M18"/>
    <mergeCell ref="B19:F19"/>
    <mergeCell ref="G19:J19"/>
    <mergeCell ref="K19:M19"/>
    <mergeCell ref="K11:M11"/>
    <mergeCell ref="B12:M12"/>
    <mergeCell ref="B13:F13"/>
    <mergeCell ref="G13:J13"/>
    <mergeCell ref="K13:M13"/>
    <mergeCell ref="B14:F14"/>
    <mergeCell ref="G14:J14"/>
    <mergeCell ref="K14:M14"/>
    <mergeCell ref="B15:F15"/>
    <mergeCell ref="G15:J15"/>
    <mergeCell ref="K15:M15"/>
    <mergeCell ref="B85:B86"/>
    <mergeCell ref="B2:M2"/>
    <mergeCell ref="B3:M3"/>
    <mergeCell ref="B4:F4"/>
    <mergeCell ref="G4:J4"/>
    <mergeCell ref="K4:M4"/>
    <mergeCell ref="B5:F5"/>
    <mergeCell ref="G5:J5"/>
    <mergeCell ref="K5:M5"/>
    <mergeCell ref="B6:M6"/>
    <mergeCell ref="B7:F7"/>
    <mergeCell ref="G7:J7"/>
    <mergeCell ref="K7:M7"/>
    <mergeCell ref="B8:F8"/>
    <mergeCell ref="G8:J8"/>
    <mergeCell ref="K8:M8"/>
    <mergeCell ref="B9:F9"/>
    <mergeCell ref="G9:J9"/>
    <mergeCell ref="K9:M9"/>
    <mergeCell ref="B10:F10"/>
    <mergeCell ref="G10:J10"/>
    <mergeCell ref="K10:M10"/>
    <mergeCell ref="B11:F11"/>
    <mergeCell ref="G11:J11"/>
  </mergeCells>
  <pageMargins left="1.450694444" right="0.45069444400000003" top="0.75138888888888899" bottom="0.75138888888888899" header="0.29861111111111099" footer="0.29861111111111099"/>
  <pageSetup paperSize="5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2" workbookViewId="0">
      <selection activeCell="B25" sqref="B25"/>
    </sheetView>
  </sheetViews>
  <sheetFormatPr defaultColWidth="9" defaultRowHeight="15" x14ac:dyDescent="0.25"/>
  <cols>
    <col min="1" max="1" width="28.85546875" customWidth="1"/>
    <col min="2" max="3" width="60.5703125" customWidth="1"/>
  </cols>
  <sheetData>
    <row r="1" spans="1:2" x14ac:dyDescent="0.25">
      <c r="A1" s="46" t="s">
        <v>136</v>
      </c>
    </row>
    <row r="3" spans="1:2" ht="15.75" x14ac:dyDescent="0.25">
      <c r="A3" s="1" t="s">
        <v>137</v>
      </c>
      <c r="B3" s="1" t="s">
        <v>138</v>
      </c>
    </row>
    <row r="4" spans="1:2" ht="15.75" x14ac:dyDescent="0.25">
      <c r="A4" s="2" t="s">
        <v>139</v>
      </c>
      <c r="B4" s="2" t="s">
        <v>140</v>
      </c>
    </row>
    <row r="5" spans="1:2" ht="15.75" x14ac:dyDescent="0.25">
      <c r="A5" s="2" t="s">
        <v>3</v>
      </c>
      <c r="B5" s="2" t="s">
        <v>141</v>
      </c>
    </row>
    <row r="6" spans="1:2" ht="31.5" x14ac:dyDescent="0.25">
      <c r="A6" s="2" t="s">
        <v>4</v>
      </c>
      <c r="B6" s="2" t="s">
        <v>142</v>
      </c>
    </row>
    <row r="7" spans="1:2" ht="15.75" x14ac:dyDescent="0.25">
      <c r="A7" s="2" t="s">
        <v>11</v>
      </c>
      <c r="B7" s="2" t="s">
        <v>143</v>
      </c>
    </row>
    <row r="8" spans="1:2" ht="15.75" x14ac:dyDescent="0.25">
      <c r="A8" s="2" t="s">
        <v>12</v>
      </c>
      <c r="B8" s="2" t="s">
        <v>144</v>
      </c>
    </row>
    <row r="9" spans="1:2" ht="15.75" x14ac:dyDescent="0.25">
      <c r="A9" s="2" t="s">
        <v>145</v>
      </c>
      <c r="B9" s="2" t="s">
        <v>146</v>
      </c>
    </row>
    <row r="10" spans="1:2" ht="15.75" x14ac:dyDescent="0.25">
      <c r="A10" s="2" t="s">
        <v>17</v>
      </c>
      <c r="B10" s="2" t="s">
        <v>147</v>
      </c>
    </row>
    <row r="11" spans="1:2" ht="15.75" x14ac:dyDescent="0.25">
      <c r="A11" s="2" t="s">
        <v>19</v>
      </c>
      <c r="B11" s="2" t="s">
        <v>148</v>
      </c>
    </row>
    <row r="12" spans="1:2" ht="15.75" x14ac:dyDescent="0.25">
      <c r="A12" s="2" t="s">
        <v>149</v>
      </c>
      <c r="B12" s="2" t="s">
        <v>150</v>
      </c>
    </row>
    <row r="13" spans="1:2" ht="47.25" x14ac:dyDescent="0.25">
      <c r="A13" s="2" t="s">
        <v>151</v>
      </c>
      <c r="B13" s="2" t="s">
        <v>152</v>
      </c>
    </row>
    <row r="14" spans="1:2" ht="31.5" x14ac:dyDescent="0.25">
      <c r="A14" s="2" t="s">
        <v>153</v>
      </c>
      <c r="B14" s="2" t="s">
        <v>154</v>
      </c>
    </row>
    <row r="15" spans="1:2" ht="15.75" x14ac:dyDescent="0.25">
      <c r="A15" s="2" t="s">
        <v>155</v>
      </c>
      <c r="B15" s="2"/>
    </row>
    <row r="16" spans="1:2" ht="31.5" x14ac:dyDescent="0.25">
      <c r="A16" s="47" t="s">
        <v>156</v>
      </c>
      <c r="B16" s="2" t="s">
        <v>157</v>
      </c>
    </row>
    <row r="17" spans="1:3" ht="31.5" x14ac:dyDescent="0.25">
      <c r="A17" s="47" t="s">
        <v>158</v>
      </c>
      <c r="B17" s="2" t="s">
        <v>159</v>
      </c>
    </row>
    <row r="18" spans="1:3" ht="31.5" x14ac:dyDescent="0.25">
      <c r="A18" s="2" t="s">
        <v>160</v>
      </c>
      <c r="B18" s="2" t="s">
        <v>161</v>
      </c>
    </row>
    <row r="19" spans="1:3" ht="31.5" x14ac:dyDescent="0.25">
      <c r="A19" s="2" t="s">
        <v>162</v>
      </c>
      <c r="B19" s="2" t="s">
        <v>163</v>
      </c>
    </row>
    <row r="20" spans="1:3" ht="63" x14ac:dyDescent="0.25">
      <c r="A20" s="2" t="s">
        <v>164</v>
      </c>
      <c r="B20" s="2" t="s">
        <v>165</v>
      </c>
    </row>
    <row r="21" spans="1:3" ht="31.5" x14ac:dyDescent="0.25">
      <c r="A21" s="2"/>
      <c r="B21" s="2" t="s">
        <v>166</v>
      </c>
    </row>
    <row r="22" spans="1:3" ht="31.5" x14ac:dyDescent="0.25">
      <c r="A22" s="2"/>
      <c r="B22" s="2" t="s">
        <v>167</v>
      </c>
    </row>
    <row r="23" spans="1:3" ht="31.5" x14ac:dyDescent="0.25">
      <c r="A23" s="2" t="s">
        <v>75</v>
      </c>
      <c r="B23" s="2" t="s">
        <v>168</v>
      </c>
    </row>
    <row r="24" spans="1:3" ht="31.5" x14ac:dyDescent="0.25">
      <c r="A24" s="2" t="s">
        <v>169</v>
      </c>
      <c r="B24" s="2" t="s">
        <v>170</v>
      </c>
    </row>
    <row r="25" spans="1:3" ht="31.5" x14ac:dyDescent="0.25">
      <c r="A25" s="2" t="s">
        <v>171</v>
      </c>
      <c r="B25" s="2" t="s">
        <v>172</v>
      </c>
    </row>
    <row r="26" spans="1:3" ht="15.75" x14ac:dyDescent="0.25">
      <c r="A26" s="2" t="s">
        <v>173</v>
      </c>
      <c r="B26" s="2" t="s">
        <v>174</v>
      </c>
    </row>
    <row r="27" spans="1:3" ht="31.5" x14ac:dyDescent="0.25">
      <c r="A27" s="2" t="s">
        <v>175</v>
      </c>
      <c r="B27" s="2" t="s">
        <v>176</v>
      </c>
    </row>
    <row r="29" spans="1:3" x14ac:dyDescent="0.25">
      <c r="A29" s="46" t="s">
        <v>177</v>
      </c>
    </row>
    <row r="30" spans="1:3" ht="15.75" x14ac:dyDescent="0.25">
      <c r="A30" s="3"/>
    </row>
    <row r="31" spans="1:3" ht="15.75" x14ac:dyDescent="0.25">
      <c r="A31" s="2" t="s">
        <v>178</v>
      </c>
      <c r="B31" s="2" t="s">
        <v>89</v>
      </c>
      <c r="C31" s="2" t="s">
        <v>179</v>
      </c>
    </row>
    <row r="32" spans="1:3" ht="15.75" x14ac:dyDescent="0.25">
      <c r="A32" s="2" t="s">
        <v>180</v>
      </c>
      <c r="B32" s="2" t="s">
        <v>181</v>
      </c>
      <c r="C32" s="2" t="s">
        <v>182</v>
      </c>
    </row>
    <row r="33" spans="1:3" ht="15.75" x14ac:dyDescent="0.25">
      <c r="A33" s="2" t="s">
        <v>183</v>
      </c>
      <c r="B33" s="2" t="s">
        <v>184</v>
      </c>
      <c r="C33" s="2" t="s">
        <v>185</v>
      </c>
    </row>
    <row r="34" spans="1:3" ht="31.5" x14ac:dyDescent="0.25">
      <c r="A34" s="2" t="s">
        <v>186</v>
      </c>
      <c r="B34" s="2" t="s">
        <v>187</v>
      </c>
      <c r="C34" s="2" t="s">
        <v>188</v>
      </c>
    </row>
    <row r="35" spans="1:3" ht="31.5" x14ac:dyDescent="0.25">
      <c r="A35" s="2" t="s">
        <v>189</v>
      </c>
      <c r="B35" s="2" t="s">
        <v>93</v>
      </c>
      <c r="C35" s="2" t="s">
        <v>190</v>
      </c>
    </row>
    <row r="36" spans="1:3" ht="31.5" x14ac:dyDescent="0.25">
      <c r="A36" s="2" t="s">
        <v>191</v>
      </c>
      <c r="B36" s="2" t="s">
        <v>94</v>
      </c>
      <c r="C36" s="2" t="s">
        <v>192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FORMAT KAK</vt:lpstr>
      <vt:lpstr>RAB</vt:lpstr>
      <vt:lpstr>Petunjuk Pengisian</vt:lpstr>
      <vt:lpstr>RAB!Print_Titles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cp:lastPrinted>2023-04-10T05:04:02Z</cp:lastPrinted>
  <dcterms:created xsi:type="dcterms:W3CDTF">2022-07-26T06:46:00Z</dcterms:created>
  <dcterms:modified xsi:type="dcterms:W3CDTF">2023-06-27T04:34:22Z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1057-11.2.0.11306</vt:lpwstr>
  </property>
  <property fmtid="{D5CDD505-2E9C-101B-9397-08002B2CF9AE}" pid="3" name="ICV">
    <vt:lpwstr>400F26F9C8A94598952B8953463411FD</vt:lpwstr>
  </property>
</Properties>
</file>